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71" i="2"/>
  <c r="P70" s="1"/>
  <c r="P90"/>
  <c r="P89" s="1"/>
  <c r="P88" s="1"/>
  <c r="P87" s="1"/>
  <c r="P86" s="1"/>
  <c r="P85" s="1"/>
  <c r="P76" s="1"/>
  <c r="P95"/>
  <c r="P94" s="1"/>
  <c r="P25"/>
  <c r="P24" s="1"/>
  <c r="P23" s="1"/>
  <c r="P22" s="1"/>
  <c r="P30"/>
  <c r="P29" s="1"/>
  <c r="P28" s="1"/>
  <c r="P27" s="1"/>
  <c r="P14"/>
  <c r="P13" s="1"/>
  <c r="P12" s="1"/>
  <c r="P11" s="1"/>
  <c r="P10" s="1"/>
  <c r="P47"/>
  <c r="P46" s="1"/>
  <c r="P45" s="1"/>
  <c r="P44" s="1"/>
  <c r="P37"/>
  <c r="P93" l="1"/>
  <c r="P92" s="1"/>
  <c r="P136" l="1"/>
  <c r="P135" s="1"/>
  <c r="P134" s="1"/>
  <c r="P83"/>
  <c r="P82" s="1"/>
  <c r="P81" s="1"/>
  <c r="P80" s="1"/>
  <c r="P79" s="1"/>
  <c r="P78" s="1"/>
  <c r="P77" s="1"/>
  <c r="P181" l="1"/>
  <c r="P180" s="1"/>
  <c r="P179" s="1"/>
  <c r="P177"/>
  <c r="P176" s="1"/>
  <c r="P175" s="1"/>
  <c r="P174" s="1"/>
  <c r="P162"/>
  <c r="P161" s="1"/>
  <c r="P160" s="1"/>
  <c r="P158"/>
  <c r="P157" s="1"/>
  <c r="P156" s="1"/>
  <c r="P155" s="1"/>
  <c r="P154" s="1"/>
  <c r="P153" s="1"/>
  <c r="P151"/>
  <c r="P150" s="1"/>
  <c r="P149" s="1"/>
  <c r="P148" s="1"/>
  <c r="P146"/>
  <c r="P145" s="1"/>
  <c r="P144" s="1"/>
  <c r="P143" s="1"/>
  <c r="P140"/>
  <c r="P139" s="1"/>
  <c r="P138" s="1"/>
  <c r="P133" s="1"/>
  <c r="P132" s="1"/>
  <c r="P130"/>
  <c r="P129" s="1"/>
  <c r="P128" s="1"/>
  <c r="P126"/>
  <c r="P125" s="1"/>
  <c r="P124" s="1"/>
  <c r="P122"/>
  <c r="P121" s="1"/>
  <c r="P120" s="1"/>
  <c r="P119" s="1"/>
  <c r="P117"/>
  <c r="P116" s="1"/>
  <c r="P115" s="1"/>
  <c r="P114" s="1"/>
  <c r="P112"/>
  <c r="P111" s="1"/>
  <c r="P110" s="1"/>
  <c r="P109" s="1"/>
  <c r="P108" s="1"/>
  <c r="P107" s="1"/>
  <c r="P66"/>
  <c r="P65" s="1"/>
  <c r="P64" s="1"/>
  <c r="P63" s="1"/>
  <c r="P62" s="1"/>
  <c r="P60"/>
  <c r="P59" s="1"/>
  <c r="P57" s="1"/>
  <c r="P56" s="1"/>
  <c r="P54"/>
  <c r="P53" s="1"/>
  <c r="P52" s="1"/>
  <c r="P51" s="1"/>
  <c r="P50" s="1"/>
  <c r="P42"/>
  <c r="P41" s="1"/>
  <c r="P40" s="1"/>
  <c r="P39" s="1"/>
  <c r="P35"/>
  <c r="P34" s="1"/>
  <c r="P33" s="1"/>
  <c r="P32" s="1"/>
  <c r="P20"/>
  <c r="P19" s="1"/>
  <c r="P18" s="1"/>
  <c r="P17" s="1"/>
  <c r="P16" l="1"/>
  <c r="P9" s="1"/>
  <c r="P173"/>
  <c r="P98"/>
  <c r="P97" s="1"/>
  <c r="P142"/>
  <c r="P49"/>
  <c r="P74" l="1"/>
  <c r="P73" s="1"/>
  <c r="P68" l="1"/>
  <c r="P184" s="1"/>
  <c r="P69"/>
</calcChain>
</file>

<file path=xl/sharedStrings.xml><?xml version="1.0" encoding="utf-8"?>
<sst xmlns="http://schemas.openxmlformats.org/spreadsheetml/2006/main" count="390" uniqueCount="121">
  <si>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</si>
  <si>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</si>
  <si>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</si>
  <si>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</si>
  <si>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</si>
  <si>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</si>
  <si>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</si>
  <si>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</si>
  <si>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</si>
  <si>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</si>
  <si>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</si>
  <si>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</si>
  <si>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</si>
  <si>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</si>
  <si>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</si>
  <si>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</si>
  <si>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</si>
  <si>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</si>
  <si>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</si>
  <si>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</si>
  <si>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</si>
  <si>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</si>
  <si>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</si>
  <si>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</si>
  <si>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</si>
  <si>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</si>
  <si>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</si>
  <si>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</si>
  <si>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</si>
  <si>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</si>
  <si>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</si>
  <si>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</si>
  <si>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</si>
  <si>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</si>
  <si>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</si>
  <si>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</si>
  <si>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</si>
  <si>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</si>
  <si>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</si>
  <si>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</si>
  <si>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</si>
  <si>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</si>
  <si>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</si>
  <si>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</si>
  <si>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</si>
  <si>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</si>
  <si>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</si>
  <si>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</si>
  <si>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</si>
  <si>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</si>
  <si>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</si>
  <si>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</si>
  <si>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</si>
  <si>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</si>
  <si>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</si>
  <si>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</si>
  <si>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</si>
  <si>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</si>
  <si>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</si>
  <si>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</si>
  <si>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</si>
  <si>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</si>
  <si>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</si>
  <si>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</si>
  <si>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</si>
  <si>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</si>
  <si>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</si>
  <si>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</si>
  <si>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</si>
  <si>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</si>
  <si>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</si>
  <si>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</si>
  <si>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</si>
  <si>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</si>
  <si>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</si>
  <si>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</si>
  <si>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</si>
  <si>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</si>
  <si>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</si>
  <si>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</si>
  <si>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</si>
  <si>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</si>
  <si>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</si>
  <si>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Андреевского сельсовета Баганского района на 2019-2021годы" подпрограмма -  резервные фонды органов местного самоуправления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</si>
  <si>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</si>
  <si>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</si>
  <si>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</si>
  <si>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"Развитие автомобильных доог местного значния в Баганском районе"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</si>
  <si>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местого значения в Новосибирской области"</t>
  </si>
  <si>
    <t xml:space="preserve"> Муниципальная программа " Развитие автомобильных дорог местного значения Андреевского сельсовета Баганского района на 2020-2022 годы"</t>
  </si>
  <si>
    <t>Проведение выборов в законодательные (представительные) органы</t>
  </si>
  <si>
    <t>Специальные расходы</t>
  </si>
  <si>
    <t>Обеспечение проведения выборов и референдумов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</si>
  <si>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Андреевского сельсовета Баганского района на 2020 год и плановый период 2021 и 2022 годов</t>
  </si>
  <si>
    <t>2020 год</t>
  </si>
  <si>
    <t>Муниципальная программа "Управление муниципальными финансами Андреевского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</si>
  <si>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</si>
  <si>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>В рамках муниципальной программы "Развитие автомобильных дорог местного значения в Баганском районе"</t>
  </si>
  <si>
    <t>Муниципальная программа "Развитие автомобильных дорог местного значения Андреевского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</si>
  <si>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</si>
  <si>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Содержание мест захоронения</t>
  </si>
  <si>
    <t>В рамках муниципальной программы "Культура Андреевского сельсовета Баганского района на 2020-2022 годы"</t>
  </si>
  <si>
    <t>Муниципальная программа "Культура Андреевского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</si>
  <si>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Андреевского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</si>
  <si>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</si>
  <si>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2020-2022г.г." </t>
  </si>
  <si>
    <t>Жилищное хозяйство</t>
  </si>
  <si>
    <t>Муниципальная программа "Реализация мероприятий по капитальному ремонту  многоквартирных домов за счет средств местного бюджета"</t>
  </si>
  <si>
    <t>Охрана окружающей среды</t>
  </si>
  <si>
    <t>Муниципальная программа "По обращениям с отходами производства и потребления-подпрограмма обслуживание свалок в Баганском районе</t>
  </si>
  <si>
    <t>Проведение мероприятий  по противопожарной защите населенных пунктов, расположенных на территории муниципальных образований</t>
  </si>
  <si>
    <t>Обеспечение пожарной безопасности</t>
  </si>
  <si>
    <t>Нициональная безопасность и правоохранительная деятельность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</si>
  <si>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</t>
  </si>
  <si>
    <t>Реализация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Новосибирской области" - софинансирование за счет средств местного бюджета</t>
  </si>
  <si>
    <t>01301S0240</t>
  </si>
  <si>
    <t>01302S0240</t>
  </si>
  <si>
    <t>Реализация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Новосибирской области" - софинансирование за счет средств населения</t>
  </si>
  <si>
    <t>Другие вопросы в области охраны окружающей среды</t>
  </si>
  <si>
    <t>Иные межбюджетные трансферты бюджетам муниципальных образований Новосибирской области на реализацию мероприятий, имеющих приоритетное значение для жителей муниципальных образований Новосибирской области</t>
  </si>
  <si>
    <t>Приложение № 5 к решению третьей сессии Совета депутатов Андреевского сельсовета Баганского района № 33 от 24.12.2020 г.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</si>
</sst>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1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alignment horizontal="left"/>
      <protection hidden="1"/>
    </xf>
    <xf numFmtId="166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alignment horizontal="left"/>
      <protection hidden="1"/>
    </xf>
    <xf numFmtId="166" fontId="3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alignment horizontal="left"/>
      <protection hidden="1"/>
    </xf>
    <xf numFmtId="167" fontId="3" fillId="0" borderId="7" xfId="1" applyNumberFormat="1" applyFont="1" applyFill="1" applyBorder="1" applyAlignment="1" applyProtection="1">
      <alignment horizontal="left"/>
      <protection hidden="1"/>
    </xf>
    <xf numFmtId="167" fontId="4" fillId="0" borderId="7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4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/>
    <xf numFmtId="167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7" fontId="4" fillId="0" borderId="13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167" fontId="3" fillId="0" borderId="18" xfId="1" applyNumberFormat="1" applyFont="1" applyFill="1" applyBorder="1" applyAlignment="1" applyProtection="1">
      <alignment wrapText="1"/>
      <protection hidden="1"/>
    </xf>
    <xf numFmtId="167" fontId="3" fillId="0" borderId="19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1"/>
  <sheetViews>
    <sheetView showGridLines="0" tabSelected="1" workbookViewId="0">
      <selection activeCell="U7" sqref="U7"/>
    </sheetView>
  </sheetViews>
  <sheetFormatPr defaultColWidth="9.140625" defaultRowHeight="12.75"/>
  <cols>
    <col min="1" max="10" width="0.5703125" style="1" customWidth="1"/>
    <col min="11" max="11" width="35.7109375" style="1" customWidth="1"/>
    <col min="12" max="12" width="14.85546875" style="1" customWidth="1"/>
    <col min="13" max="13" width="9.140625" style="1" customWidth="1"/>
    <col min="14" max="14" width="9" style="1" customWidth="1"/>
    <col min="15" max="15" width="9.140625" style="1" customWidth="1"/>
    <col min="16" max="16" width="15.7109375" style="1" customWidth="1"/>
    <col min="17" max="245" width="9.140625" style="1" customWidth="1"/>
    <col min="246" max="16384" width="9.140625" style="1"/>
  </cols>
  <sheetData>
    <row r="1" spans="1:16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3" t="s">
        <v>120</v>
      </c>
      <c r="N1" s="54"/>
      <c r="O1" s="54"/>
      <c r="P1" s="54"/>
    </row>
    <row r="2" spans="1:16" ht="12.75" customHeight="1">
      <c r="A2" s="3"/>
      <c r="B2" s="3"/>
      <c r="C2" s="3"/>
      <c r="D2" s="3"/>
      <c r="E2" s="3"/>
      <c r="F2" s="3"/>
      <c r="G2" s="3"/>
      <c r="H2" s="3"/>
      <c r="I2" s="3"/>
      <c r="J2" s="44"/>
      <c r="K2" s="44"/>
      <c r="L2" s="44"/>
      <c r="M2" s="44"/>
      <c r="N2" s="44"/>
      <c r="O2" s="44"/>
      <c r="P2" s="4"/>
    </row>
    <row r="3" spans="1:16" ht="12.75" customHeight="1">
      <c r="A3" s="5"/>
      <c r="B3" s="5"/>
      <c r="C3" s="5"/>
      <c r="D3" s="5"/>
      <c r="E3" s="47" t="s">
        <v>93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31.5" customHeight="1">
      <c r="A4" s="5"/>
      <c r="B4" s="5"/>
      <c r="C4" s="5"/>
      <c r="D4" s="5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"/>
      <c r="P5" s="2"/>
    </row>
    <row r="6" spans="1:16" ht="11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2"/>
      <c r="M6" s="6"/>
      <c r="N6" s="6"/>
      <c r="O6" s="6"/>
      <c r="P6" s="2"/>
    </row>
    <row r="7" spans="1:16" ht="19.7" customHeight="1" thickBot="1">
      <c r="A7" s="7"/>
      <c r="B7" s="8"/>
      <c r="C7" s="8"/>
      <c r="D7" s="8"/>
      <c r="E7" s="8"/>
      <c r="F7" s="8"/>
      <c r="G7" s="8"/>
      <c r="H7" s="8" t="s">
        <v>0</v>
      </c>
      <c r="I7" s="8"/>
      <c r="J7" s="8"/>
      <c r="K7" s="9" t="s">
        <v>82</v>
      </c>
      <c r="L7" s="9" t="s">
        <v>81</v>
      </c>
      <c r="M7" s="10" t="s">
        <v>80</v>
      </c>
      <c r="N7" s="9" t="s">
        <v>79</v>
      </c>
      <c r="O7" s="10" t="s">
        <v>78</v>
      </c>
      <c r="P7" s="11" t="s">
        <v>94</v>
      </c>
    </row>
    <row r="8" spans="1:16" ht="19.7" customHeight="1" thickBot="1">
      <c r="A8" s="7"/>
      <c r="B8" s="8"/>
      <c r="C8" s="8"/>
      <c r="D8" s="8"/>
      <c r="E8" s="8"/>
      <c r="F8" s="8"/>
      <c r="G8" s="8"/>
      <c r="H8" s="8" t="s">
        <v>0</v>
      </c>
      <c r="I8" s="8"/>
      <c r="J8" s="8"/>
      <c r="K8" s="9">
        <v>1</v>
      </c>
      <c r="L8" s="9">
        <v>2</v>
      </c>
      <c r="M8" s="10">
        <v>3</v>
      </c>
      <c r="N8" s="9">
        <v>4</v>
      </c>
      <c r="O8" s="10">
        <v>5</v>
      </c>
      <c r="P8" s="11">
        <v>6</v>
      </c>
    </row>
    <row r="9" spans="1:16" ht="61.5" customHeight="1">
      <c r="A9" s="45" t="s">
        <v>77</v>
      </c>
      <c r="B9" s="45"/>
      <c r="C9" s="45"/>
      <c r="D9" s="45"/>
      <c r="E9" s="45"/>
      <c r="F9" s="45"/>
      <c r="G9" s="45"/>
      <c r="H9" s="45"/>
      <c r="I9" s="45"/>
      <c r="J9" s="45"/>
      <c r="K9" s="46"/>
      <c r="L9" s="12" t="s">
        <v>76</v>
      </c>
      <c r="M9" s="13" t="s">
        <v>1</v>
      </c>
      <c r="N9" s="14">
        <v>0</v>
      </c>
      <c r="O9" s="14">
        <v>0</v>
      </c>
      <c r="P9" s="15">
        <f>P10+P16</f>
        <v>1201824</v>
      </c>
    </row>
    <row r="10" spans="1:16" ht="51" customHeight="1">
      <c r="A10" s="40" t="s">
        <v>75</v>
      </c>
      <c r="B10" s="40"/>
      <c r="C10" s="40"/>
      <c r="D10" s="40"/>
      <c r="E10" s="40"/>
      <c r="F10" s="40"/>
      <c r="G10" s="40"/>
      <c r="H10" s="40"/>
      <c r="I10" s="40"/>
      <c r="J10" s="40"/>
      <c r="K10" s="41"/>
      <c r="L10" s="16">
        <v>120000000</v>
      </c>
      <c r="M10" s="17" t="s">
        <v>1</v>
      </c>
      <c r="N10" s="18">
        <v>0</v>
      </c>
      <c r="O10" s="18">
        <v>0</v>
      </c>
      <c r="P10" s="19">
        <f>P11</f>
        <v>782633.85</v>
      </c>
    </row>
    <row r="11" spans="1:16" ht="123" customHeight="1">
      <c r="A11" s="40" t="s">
        <v>113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16">
        <v>120070240</v>
      </c>
      <c r="M11" s="17" t="s">
        <v>1</v>
      </c>
      <c r="N11" s="18">
        <v>0</v>
      </c>
      <c r="O11" s="18">
        <v>0</v>
      </c>
      <c r="P11" s="19">
        <f t="shared" ref="P11:P14" si="0">P12</f>
        <v>782633.85</v>
      </c>
    </row>
    <row r="12" spans="1:16" ht="39.75" customHeight="1">
      <c r="A12" s="42" t="s">
        <v>12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  <c r="L12" s="16">
        <v>120070240</v>
      </c>
      <c r="M12" s="21">
        <v>200</v>
      </c>
      <c r="N12" s="22">
        <v>0</v>
      </c>
      <c r="O12" s="22">
        <v>0</v>
      </c>
      <c r="P12" s="23">
        <f t="shared" si="0"/>
        <v>782633.85</v>
      </c>
    </row>
    <row r="13" spans="1:16" ht="43.5" customHeight="1">
      <c r="A13" s="42" t="s">
        <v>11</v>
      </c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16">
        <v>120070240</v>
      </c>
      <c r="M13" s="21">
        <v>240</v>
      </c>
      <c r="N13" s="22">
        <v>0</v>
      </c>
      <c r="O13" s="22">
        <v>0</v>
      </c>
      <c r="P13" s="23">
        <f t="shared" si="0"/>
        <v>782633.85</v>
      </c>
    </row>
    <row r="14" spans="1:16" ht="26.25" customHeight="1">
      <c r="A14" s="42" t="s">
        <v>54</v>
      </c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16">
        <v>120070240</v>
      </c>
      <c r="M14" s="21">
        <v>240</v>
      </c>
      <c r="N14" s="22">
        <v>5</v>
      </c>
      <c r="O14" s="22">
        <v>0</v>
      </c>
      <c r="P14" s="23">
        <f t="shared" si="0"/>
        <v>782633.85</v>
      </c>
    </row>
    <row r="15" spans="1:16" ht="12.75" customHeight="1">
      <c r="A15" s="42" t="s">
        <v>53</v>
      </c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16">
        <v>120070240</v>
      </c>
      <c r="M15" s="21">
        <v>240</v>
      </c>
      <c r="N15" s="22">
        <v>5</v>
      </c>
      <c r="O15" s="22">
        <v>3</v>
      </c>
      <c r="P15" s="23">
        <v>782633.85</v>
      </c>
    </row>
    <row r="16" spans="1:16" ht="51" customHeight="1">
      <c r="A16" s="40" t="s">
        <v>75</v>
      </c>
      <c r="B16" s="40"/>
      <c r="C16" s="40"/>
      <c r="D16" s="40"/>
      <c r="E16" s="40"/>
      <c r="F16" s="40"/>
      <c r="G16" s="40"/>
      <c r="H16" s="40"/>
      <c r="I16" s="40"/>
      <c r="J16" s="40"/>
      <c r="K16" s="41"/>
      <c r="L16" s="16" t="s">
        <v>74</v>
      </c>
      <c r="M16" s="17" t="s">
        <v>1</v>
      </c>
      <c r="N16" s="18">
        <v>0</v>
      </c>
      <c r="O16" s="18">
        <v>0</v>
      </c>
      <c r="P16" s="19">
        <f>P17+P22+P27+P32+P37</f>
        <v>419190.15</v>
      </c>
    </row>
    <row r="17" spans="1:16" ht="123" customHeight="1">
      <c r="A17" s="40" t="s">
        <v>95</v>
      </c>
      <c r="B17" s="40"/>
      <c r="C17" s="40"/>
      <c r="D17" s="40"/>
      <c r="E17" s="40"/>
      <c r="F17" s="40"/>
      <c r="G17" s="40"/>
      <c r="H17" s="40"/>
      <c r="I17" s="40"/>
      <c r="J17" s="40"/>
      <c r="K17" s="41"/>
      <c r="L17" s="16" t="s">
        <v>69</v>
      </c>
      <c r="M17" s="17" t="s">
        <v>1</v>
      </c>
      <c r="N17" s="18">
        <v>0</v>
      </c>
      <c r="O17" s="18">
        <v>0</v>
      </c>
      <c r="P17" s="19">
        <f t="shared" ref="P17:P20" si="1">P18</f>
        <v>174400</v>
      </c>
    </row>
    <row r="18" spans="1:16" ht="30" customHeight="1">
      <c r="A18" s="42" t="s">
        <v>73</v>
      </c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20" t="s">
        <v>69</v>
      </c>
      <c r="M18" s="21">
        <v>300</v>
      </c>
      <c r="N18" s="22">
        <v>0</v>
      </c>
      <c r="O18" s="22">
        <v>0</v>
      </c>
      <c r="P18" s="23">
        <f t="shared" si="1"/>
        <v>174400</v>
      </c>
    </row>
    <row r="19" spans="1:16" ht="31.5" customHeight="1">
      <c r="A19" s="42" t="s">
        <v>72</v>
      </c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20" t="s">
        <v>69</v>
      </c>
      <c r="M19" s="21">
        <v>310</v>
      </c>
      <c r="N19" s="22">
        <v>0</v>
      </c>
      <c r="O19" s="22">
        <v>0</v>
      </c>
      <c r="P19" s="23">
        <f t="shared" si="1"/>
        <v>174400</v>
      </c>
    </row>
    <row r="20" spans="1:16" ht="12.75" customHeight="1">
      <c r="A20" s="42" t="s">
        <v>71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  <c r="L20" s="20" t="s">
        <v>69</v>
      </c>
      <c r="M20" s="21" t="s">
        <v>68</v>
      </c>
      <c r="N20" s="22">
        <v>10</v>
      </c>
      <c r="O20" s="22">
        <v>0</v>
      </c>
      <c r="P20" s="23">
        <f t="shared" si="1"/>
        <v>174400</v>
      </c>
    </row>
    <row r="21" spans="1:16" ht="12.75" customHeight="1">
      <c r="A21" s="42" t="s">
        <v>70</v>
      </c>
      <c r="B21" s="42"/>
      <c r="C21" s="42"/>
      <c r="D21" s="42"/>
      <c r="E21" s="42"/>
      <c r="F21" s="42"/>
      <c r="G21" s="42"/>
      <c r="H21" s="42"/>
      <c r="I21" s="42"/>
      <c r="J21" s="42"/>
      <c r="K21" s="43"/>
      <c r="L21" s="20" t="s">
        <v>69</v>
      </c>
      <c r="M21" s="21" t="s">
        <v>68</v>
      </c>
      <c r="N21" s="22">
        <v>10</v>
      </c>
      <c r="O21" s="22">
        <v>1</v>
      </c>
      <c r="P21" s="23">
        <v>174400</v>
      </c>
    </row>
    <row r="22" spans="1:16" ht="144" customHeight="1">
      <c r="A22" s="40" t="s">
        <v>114</v>
      </c>
      <c r="B22" s="40"/>
      <c r="C22" s="40"/>
      <c r="D22" s="40"/>
      <c r="E22" s="40"/>
      <c r="F22" s="40"/>
      <c r="G22" s="40"/>
      <c r="H22" s="40"/>
      <c r="I22" s="40"/>
      <c r="J22" s="40"/>
      <c r="K22" s="41"/>
      <c r="L22" s="24" t="s">
        <v>115</v>
      </c>
      <c r="M22" s="17" t="s">
        <v>1</v>
      </c>
      <c r="N22" s="18">
        <v>0</v>
      </c>
      <c r="O22" s="18">
        <v>0</v>
      </c>
      <c r="P22" s="19">
        <f t="shared" ref="P22:P25" si="2">P23</f>
        <v>156526.76999999999</v>
      </c>
    </row>
    <row r="23" spans="1:16" ht="43.5" customHeight="1">
      <c r="A23" s="42" t="s">
        <v>12</v>
      </c>
      <c r="B23" s="42"/>
      <c r="C23" s="42"/>
      <c r="D23" s="42"/>
      <c r="E23" s="42"/>
      <c r="F23" s="42"/>
      <c r="G23" s="42"/>
      <c r="H23" s="42"/>
      <c r="I23" s="42"/>
      <c r="J23" s="42"/>
      <c r="K23" s="43"/>
      <c r="L23" s="24" t="s">
        <v>115</v>
      </c>
      <c r="M23" s="21">
        <v>200</v>
      </c>
      <c r="N23" s="22">
        <v>0</v>
      </c>
      <c r="O23" s="22">
        <v>0</v>
      </c>
      <c r="P23" s="23">
        <f t="shared" si="2"/>
        <v>156526.76999999999</v>
      </c>
    </row>
    <row r="24" spans="1:16" ht="45" customHeight="1">
      <c r="A24" s="42" t="s">
        <v>11</v>
      </c>
      <c r="B24" s="42"/>
      <c r="C24" s="42"/>
      <c r="D24" s="42"/>
      <c r="E24" s="42"/>
      <c r="F24" s="42"/>
      <c r="G24" s="42"/>
      <c r="H24" s="42"/>
      <c r="I24" s="42"/>
      <c r="J24" s="42"/>
      <c r="K24" s="43"/>
      <c r="L24" s="24" t="s">
        <v>115</v>
      </c>
      <c r="M24" s="21">
        <v>240</v>
      </c>
      <c r="N24" s="22">
        <v>0</v>
      </c>
      <c r="O24" s="22">
        <v>0</v>
      </c>
      <c r="P24" s="23">
        <f t="shared" si="2"/>
        <v>156526.76999999999</v>
      </c>
    </row>
    <row r="25" spans="1:16" ht="30.75" customHeight="1">
      <c r="A25" s="42" t="s">
        <v>54</v>
      </c>
      <c r="B25" s="42"/>
      <c r="C25" s="42"/>
      <c r="D25" s="42"/>
      <c r="E25" s="42"/>
      <c r="F25" s="42"/>
      <c r="G25" s="42"/>
      <c r="H25" s="42"/>
      <c r="I25" s="42"/>
      <c r="J25" s="42"/>
      <c r="K25" s="43"/>
      <c r="L25" s="24" t="s">
        <v>115</v>
      </c>
      <c r="M25" s="21">
        <v>240</v>
      </c>
      <c r="N25" s="22">
        <v>5</v>
      </c>
      <c r="O25" s="22">
        <v>0</v>
      </c>
      <c r="P25" s="23">
        <f t="shared" si="2"/>
        <v>156526.76999999999</v>
      </c>
    </row>
    <row r="26" spans="1:16" ht="12.75" customHeight="1">
      <c r="A26" s="42" t="s">
        <v>53</v>
      </c>
      <c r="B26" s="42"/>
      <c r="C26" s="42"/>
      <c r="D26" s="42"/>
      <c r="E26" s="42"/>
      <c r="F26" s="42"/>
      <c r="G26" s="42"/>
      <c r="H26" s="42"/>
      <c r="I26" s="42"/>
      <c r="J26" s="42"/>
      <c r="K26" s="43"/>
      <c r="L26" s="24" t="s">
        <v>115</v>
      </c>
      <c r="M26" s="21">
        <v>240</v>
      </c>
      <c r="N26" s="22">
        <v>5</v>
      </c>
      <c r="O26" s="22">
        <v>3</v>
      </c>
      <c r="P26" s="23">
        <v>156526.76999999999</v>
      </c>
    </row>
    <row r="27" spans="1:16" ht="144" customHeight="1">
      <c r="A27" s="40" t="s">
        <v>117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  <c r="L27" s="24" t="s">
        <v>116</v>
      </c>
      <c r="M27" s="17" t="s">
        <v>1</v>
      </c>
      <c r="N27" s="18">
        <v>0</v>
      </c>
      <c r="O27" s="18">
        <v>0</v>
      </c>
      <c r="P27" s="19">
        <f t="shared" ref="P27:P30" si="3">P28</f>
        <v>78263.38</v>
      </c>
    </row>
    <row r="28" spans="1:16" ht="43.5" customHeight="1">
      <c r="A28" s="42" t="s">
        <v>12</v>
      </c>
      <c r="B28" s="42"/>
      <c r="C28" s="42"/>
      <c r="D28" s="42"/>
      <c r="E28" s="42"/>
      <c r="F28" s="42"/>
      <c r="G28" s="42"/>
      <c r="H28" s="42"/>
      <c r="I28" s="42"/>
      <c r="J28" s="42"/>
      <c r="K28" s="43"/>
      <c r="L28" s="24" t="s">
        <v>116</v>
      </c>
      <c r="M28" s="21">
        <v>200</v>
      </c>
      <c r="N28" s="22">
        <v>0</v>
      </c>
      <c r="O28" s="22">
        <v>0</v>
      </c>
      <c r="P28" s="23">
        <f t="shared" si="3"/>
        <v>78263.38</v>
      </c>
    </row>
    <row r="29" spans="1:16" ht="45" customHeight="1">
      <c r="A29" s="42" t="s">
        <v>11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24" t="s">
        <v>116</v>
      </c>
      <c r="M29" s="21">
        <v>240</v>
      </c>
      <c r="N29" s="22">
        <v>0</v>
      </c>
      <c r="O29" s="22">
        <v>0</v>
      </c>
      <c r="P29" s="23">
        <f t="shared" si="3"/>
        <v>78263.38</v>
      </c>
    </row>
    <row r="30" spans="1:16" ht="30.75" customHeight="1">
      <c r="A30" s="42" t="s">
        <v>54</v>
      </c>
      <c r="B30" s="42"/>
      <c r="C30" s="42"/>
      <c r="D30" s="42"/>
      <c r="E30" s="42"/>
      <c r="F30" s="42"/>
      <c r="G30" s="42"/>
      <c r="H30" s="42"/>
      <c r="I30" s="42"/>
      <c r="J30" s="42"/>
      <c r="K30" s="43"/>
      <c r="L30" s="24" t="s">
        <v>116</v>
      </c>
      <c r="M30" s="21">
        <v>240</v>
      </c>
      <c r="N30" s="22">
        <v>5</v>
      </c>
      <c r="O30" s="22">
        <v>0</v>
      </c>
      <c r="P30" s="23">
        <f t="shared" si="3"/>
        <v>78263.38</v>
      </c>
    </row>
    <row r="31" spans="1:16" ht="12.75" customHeight="1">
      <c r="A31" s="42" t="s">
        <v>53</v>
      </c>
      <c r="B31" s="42"/>
      <c r="C31" s="42"/>
      <c r="D31" s="42"/>
      <c r="E31" s="42"/>
      <c r="F31" s="42"/>
      <c r="G31" s="42"/>
      <c r="H31" s="42"/>
      <c r="I31" s="42"/>
      <c r="J31" s="42"/>
      <c r="K31" s="43"/>
      <c r="L31" s="24" t="s">
        <v>116</v>
      </c>
      <c r="M31" s="21">
        <v>240</v>
      </c>
      <c r="N31" s="22">
        <v>5</v>
      </c>
      <c r="O31" s="22">
        <v>3</v>
      </c>
      <c r="P31" s="23">
        <v>78263.38</v>
      </c>
    </row>
    <row r="32" spans="1:16" ht="87.75" customHeight="1">
      <c r="A32" s="40" t="s">
        <v>83</v>
      </c>
      <c r="B32" s="40"/>
      <c r="C32" s="40"/>
      <c r="D32" s="40"/>
      <c r="E32" s="40"/>
      <c r="F32" s="40"/>
      <c r="G32" s="40"/>
      <c r="H32" s="40"/>
      <c r="I32" s="40"/>
      <c r="J32" s="40"/>
      <c r="K32" s="41"/>
      <c r="L32" s="24">
        <v>130020550</v>
      </c>
      <c r="M32" s="17" t="s">
        <v>1</v>
      </c>
      <c r="N32" s="18">
        <v>0</v>
      </c>
      <c r="O32" s="18">
        <v>0</v>
      </c>
      <c r="P32" s="19">
        <f t="shared" ref="P32:P35" si="4">P33</f>
        <v>0</v>
      </c>
    </row>
    <row r="33" spans="1:16" ht="21.75" customHeight="1">
      <c r="A33" s="42" t="s">
        <v>33</v>
      </c>
      <c r="B33" s="42"/>
      <c r="C33" s="42"/>
      <c r="D33" s="42"/>
      <c r="E33" s="42"/>
      <c r="F33" s="42"/>
      <c r="G33" s="42"/>
      <c r="H33" s="42"/>
      <c r="I33" s="42"/>
      <c r="J33" s="42"/>
      <c r="K33" s="43"/>
      <c r="L33" s="25">
        <v>130020550</v>
      </c>
      <c r="M33" s="21">
        <v>800</v>
      </c>
      <c r="N33" s="22">
        <v>0</v>
      </c>
      <c r="O33" s="22">
        <v>0</v>
      </c>
      <c r="P33" s="23">
        <f t="shared" si="4"/>
        <v>0</v>
      </c>
    </row>
    <row r="34" spans="1:16" ht="21.75" customHeight="1">
      <c r="A34" s="42" t="s">
        <v>84</v>
      </c>
      <c r="B34" s="42"/>
      <c r="C34" s="42"/>
      <c r="D34" s="42"/>
      <c r="E34" s="42"/>
      <c r="F34" s="42"/>
      <c r="G34" s="42"/>
      <c r="H34" s="42"/>
      <c r="I34" s="42"/>
      <c r="J34" s="42"/>
      <c r="K34" s="43"/>
      <c r="L34" s="25">
        <v>130020550</v>
      </c>
      <c r="M34" s="21">
        <v>870</v>
      </c>
      <c r="N34" s="22">
        <v>0</v>
      </c>
      <c r="O34" s="22">
        <v>0</v>
      </c>
      <c r="P34" s="23">
        <f t="shared" si="4"/>
        <v>0</v>
      </c>
    </row>
    <row r="35" spans="1:16" ht="30.75" customHeight="1">
      <c r="A35" s="43" t="s">
        <v>25</v>
      </c>
      <c r="B35" s="49"/>
      <c r="C35" s="49"/>
      <c r="D35" s="49"/>
      <c r="E35" s="49"/>
      <c r="F35" s="49"/>
      <c r="G35" s="49"/>
      <c r="H35" s="49"/>
      <c r="I35" s="49"/>
      <c r="J35" s="49"/>
      <c r="K35" s="50"/>
      <c r="L35" s="25">
        <v>130020550</v>
      </c>
      <c r="M35" s="21">
        <v>870</v>
      </c>
      <c r="N35" s="22">
        <v>1</v>
      </c>
      <c r="O35" s="22">
        <v>0</v>
      </c>
      <c r="P35" s="23">
        <f t="shared" si="4"/>
        <v>0</v>
      </c>
    </row>
    <row r="36" spans="1:16" ht="12.75" customHeight="1">
      <c r="A36" s="42" t="s">
        <v>65</v>
      </c>
      <c r="B36" s="42"/>
      <c r="C36" s="42"/>
      <c r="D36" s="42"/>
      <c r="E36" s="42"/>
      <c r="F36" s="42"/>
      <c r="G36" s="42"/>
      <c r="H36" s="42"/>
      <c r="I36" s="42"/>
      <c r="J36" s="42"/>
      <c r="K36" s="43"/>
      <c r="L36" s="25">
        <v>130020550</v>
      </c>
      <c r="M36" s="21">
        <v>870</v>
      </c>
      <c r="N36" s="22">
        <v>1</v>
      </c>
      <c r="O36" s="22">
        <v>11</v>
      </c>
      <c r="P36" s="23">
        <v>0</v>
      </c>
    </row>
    <row r="37" spans="1:16" ht="30.75" customHeight="1">
      <c r="A37" s="43" t="s">
        <v>25</v>
      </c>
      <c r="B37" s="49"/>
      <c r="C37" s="49"/>
      <c r="D37" s="49"/>
      <c r="E37" s="49"/>
      <c r="F37" s="49"/>
      <c r="G37" s="49"/>
      <c r="H37" s="49"/>
      <c r="I37" s="49"/>
      <c r="J37" s="49"/>
      <c r="K37" s="50"/>
      <c r="L37" s="20" t="s">
        <v>66</v>
      </c>
      <c r="M37" s="21">
        <v>0</v>
      </c>
      <c r="N37" s="22">
        <v>1</v>
      </c>
      <c r="O37" s="22">
        <v>0</v>
      </c>
      <c r="P37" s="23">
        <f>P38</f>
        <v>10000</v>
      </c>
    </row>
    <row r="38" spans="1:16" ht="28.5" customHeight="1">
      <c r="A38" s="42" t="s">
        <v>67</v>
      </c>
      <c r="B38" s="42"/>
      <c r="C38" s="42"/>
      <c r="D38" s="42"/>
      <c r="E38" s="42"/>
      <c r="F38" s="42"/>
      <c r="G38" s="42"/>
      <c r="H38" s="42"/>
      <c r="I38" s="42"/>
      <c r="J38" s="42"/>
      <c r="K38" s="43"/>
      <c r="L38" s="20" t="s">
        <v>66</v>
      </c>
      <c r="M38" s="21">
        <v>0</v>
      </c>
      <c r="N38" s="22">
        <v>1</v>
      </c>
      <c r="O38" s="22">
        <v>13</v>
      </c>
      <c r="P38" s="23">
        <v>10000</v>
      </c>
    </row>
    <row r="39" spans="1:16" ht="79.5" customHeight="1">
      <c r="A39" s="40" t="s">
        <v>96</v>
      </c>
      <c r="B39" s="40"/>
      <c r="C39" s="40"/>
      <c r="D39" s="40"/>
      <c r="E39" s="40"/>
      <c r="F39" s="40"/>
      <c r="G39" s="40"/>
      <c r="H39" s="40"/>
      <c r="I39" s="40"/>
      <c r="J39" s="40"/>
      <c r="K39" s="41"/>
      <c r="L39" s="16" t="s">
        <v>66</v>
      </c>
      <c r="M39" s="17" t="s">
        <v>1</v>
      </c>
      <c r="N39" s="18">
        <v>0</v>
      </c>
      <c r="O39" s="18">
        <v>0</v>
      </c>
      <c r="P39" s="19">
        <f t="shared" ref="P39:P42" si="5">P40</f>
        <v>5000</v>
      </c>
    </row>
    <row r="40" spans="1:16" ht="46.5" customHeight="1">
      <c r="A40" s="42" t="s">
        <v>12</v>
      </c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20" t="s">
        <v>66</v>
      </c>
      <c r="M40" s="21">
        <v>800</v>
      </c>
      <c r="N40" s="22">
        <v>0</v>
      </c>
      <c r="O40" s="22">
        <v>0</v>
      </c>
      <c r="P40" s="23">
        <f t="shared" si="5"/>
        <v>5000</v>
      </c>
    </row>
    <row r="41" spans="1:16" ht="46.5" customHeight="1">
      <c r="A41" s="42" t="s">
        <v>11</v>
      </c>
      <c r="B41" s="42"/>
      <c r="C41" s="42"/>
      <c r="D41" s="42"/>
      <c r="E41" s="42"/>
      <c r="F41" s="42"/>
      <c r="G41" s="42"/>
      <c r="H41" s="42"/>
      <c r="I41" s="42"/>
      <c r="J41" s="42"/>
      <c r="K41" s="43"/>
      <c r="L41" s="20" t="s">
        <v>66</v>
      </c>
      <c r="M41" s="21">
        <v>800</v>
      </c>
      <c r="N41" s="22">
        <v>0</v>
      </c>
      <c r="O41" s="22">
        <v>0</v>
      </c>
      <c r="P41" s="23">
        <f t="shared" si="5"/>
        <v>5000</v>
      </c>
    </row>
    <row r="42" spans="1:16" ht="29.25" customHeight="1">
      <c r="A42" s="42" t="s">
        <v>25</v>
      </c>
      <c r="B42" s="42"/>
      <c r="C42" s="42"/>
      <c r="D42" s="42"/>
      <c r="E42" s="42"/>
      <c r="F42" s="42"/>
      <c r="G42" s="42"/>
      <c r="H42" s="42"/>
      <c r="I42" s="42"/>
      <c r="J42" s="42"/>
      <c r="K42" s="43"/>
      <c r="L42" s="20" t="s">
        <v>66</v>
      </c>
      <c r="M42" s="21">
        <v>850</v>
      </c>
      <c r="N42" s="22">
        <v>1</v>
      </c>
      <c r="O42" s="22">
        <v>0</v>
      </c>
      <c r="P42" s="23">
        <f t="shared" si="5"/>
        <v>5000</v>
      </c>
    </row>
    <row r="43" spans="1:16" ht="30" customHeight="1">
      <c r="A43" s="42" t="s">
        <v>67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  <c r="L43" s="20" t="s">
        <v>66</v>
      </c>
      <c r="M43" s="21">
        <v>850</v>
      </c>
      <c r="N43" s="22">
        <v>1</v>
      </c>
      <c r="O43" s="22">
        <v>13</v>
      </c>
      <c r="P43" s="23">
        <v>5000</v>
      </c>
    </row>
    <row r="44" spans="1:16" ht="32.25" customHeight="1">
      <c r="A44" s="51" t="s">
        <v>112</v>
      </c>
      <c r="B44" s="51"/>
      <c r="C44" s="51"/>
      <c r="D44" s="51"/>
      <c r="E44" s="51"/>
      <c r="F44" s="51"/>
      <c r="G44" s="51"/>
      <c r="H44" s="51"/>
      <c r="I44" s="51"/>
      <c r="J44" s="51"/>
      <c r="K44" s="52"/>
      <c r="L44" s="26">
        <v>300000000</v>
      </c>
      <c r="M44" s="27" t="s">
        <v>1</v>
      </c>
      <c r="N44" s="28">
        <v>0</v>
      </c>
      <c r="O44" s="28">
        <v>0</v>
      </c>
      <c r="P44" s="29">
        <f>P45</f>
        <v>68120</v>
      </c>
    </row>
    <row r="45" spans="1:16" ht="21.75" customHeight="1">
      <c r="A45" s="40" t="s">
        <v>111</v>
      </c>
      <c r="B45" s="40"/>
      <c r="C45" s="40"/>
      <c r="D45" s="40"/>
      <c r="E45" s="40"/>
      <c r="F45" s="40"/>
      <c r="G45" s="40"/>
      <c r="H45" s="40"/>
      <c r="I45" s="40"/>
      <c r="J45" s="40"/>
      <c r="K45" s="41"/>
      <c r="L45" s="16">
        <v>330000000</v>
      </c>
      <c r="M45" s="17" t="s">
        <v>1</v>
      </c>
      <c r="N45" s="18">
        <v>0</v>
      </c>
      <c r="O45" s="18">
        <v>0</v>
      </c>
      <c r="P45" s="19">
        <f t="shared" ref="P45:P47" si="6">P46</f>
        <v>68120</v>
      </c>
    </row>
    <row r="46" spans="1:16" ht="69.75" customHeight="1">
      <c r="A46" s="40" t="s">
        <v>110</v>
      </c>
      <c r="B46" s="40"/>
      <c r="C46" s="40"/>
      <c r="D46" s="40"/>
      <c r="E46" s="40"/>
      <c r="F46" s="40"/>
      <c r="G46" s="40"/>
      <c r="H46" s="40"/>
      <c r="I46" s="40"/>
      <c r="J46" s="40"/>
      <c r="K46" s="41"/>
      <c r="L46" s="16">
        <v>330014030</v>
      </c>
      <c r="M46" s="17" t="s">
        <v>1</v>
      </c>
      <c r="N46" s="18">
        <v>0</v>
      </c>
      <c r="O46" s="18">
        <v>0</v>
      </c>
      <c r="P46" s="19">
        <f t="shared" si="6"/>
        <v>68120</v>
      </c>
    </row>
    <row r="47" spans="1:16" ht="44.25" customHeight="1">
      <c r="A47" s="42" t="s">
        <v>12</v>
      </c>
      <c r="B47" s="42"/>
      <c r="C47" s="42"/>
      <c r="D47" s="42"/>
      <c r="E47" s="42"/>
      <c r="F47" s="42"/>
      <c r="G47" s="42"/>
      <c r="H47" s="42"/>
      <c r="I47" s="42"/>
      <c r="J47" s="42"/>
      <c r="K47" s="43"/>
      <c r="L47" s="16">
        <v>330014030</v>
      </c>
      <c r="M47" s="21">
        <v>200</v>
      </c>
      <c r="N47" s="22">
        <v>3</v>
      </c>
      <c r="O47" s="22">
        <v>0</v>
      </c>
      <c r="P47" s="23">
        <f t="shared" si="6"/>
        <v>68120</v>
      </c>
    </row>
    <row r="48" spans="1:16" ht="46.5" customHeight="1">
      <c r="A48" s="42" t="s">
        <v>11</v>
      </c>
      <c r="B48" s="42"/>
      <c r="C48" s="42"/>
      <c r="D48" s="42"/>
      <c r="E48" s="42"/>
      <c r="F48" s="42"/>
      <c r="G48" s="42"/>
      <c r="H48" s="42"/>
      <c r="I48" s="42"/>
      <c r="J48" s="42"/>
      <c r="K48" s="43"/>
      <c r="L48" s="16">
        <v>330014030</v>
      </c>
      <c r="M48" s="21">
        <v>240</v>
      </c>
      <c r="N48" s="22">
        <v>3</v>
      </c>
      <c r="O48" s="22">
        <v>10</v>
      </c>
      <c r="P48" s="23">
        <v>68120</v>
      </c>
    </row>
    <row r="49" spans="1:16" ht="78.75" customHeight="1">
      <c r="A49" s="51" t="s">
        <v>89</v>
      </c>
      <c r="B49" s="51"/>
      <c r="C49" s="51"/>
      <c r="D49" s="51"/>
      <c r="E49" s="51"/>
      <c r="F49" s="51"/>
      <c r="G49" s="51"/>
      <c r="H49" s="51"/>
      <c r="I49" s="51"/>
      <c r="J49" s="51"/>
      <c r="K49" s="52"/>
      <c r="L49" s="26" t="s">
        <v>64</v>
      </c>
      <c r="M49" s="27" t="s">
        <v>1</v>
      </c>
      <c r="N49" s="28">
        <v>0</v>
      </c>
      <c r="O49" s="28">
        <v>0</v>
      </c>
      <c r="P49" s="29">
        <f>P50+P56+P62</f>
        <v>1044363.67</v>
      </c>
    </row>
    <row r="50" spans="1:16" ht="52.5" customHeight="1">
      <c r="A50" s="40" t="s">
        <v>87</v>
      </c>
      <c r="B50" s="40"/>
      <c r="C50" s="40"/>
      <c r="D50" s="40"/>
      <c r="E50" s="40"/>
      <c r="F50" s="40"/>
      <c r="G50" s="40"/>
      <c r="H50" s="40"/>
      <c r="I50" s="40"/>
      <c r="J50" s="40"/>
      <c r="K50" s="41"/>
      <c r="L50" s="16">
        <v>420000000</v>
      </c>
      <c r="M50" s="17" t="s">
        <v>1</v>
      </c>
      <c r="N50" s="18">
        <v>0</v>
      </c>
      <c r="O50" s="18">
        <v>0</v>
      </c>
      <c r="P50" s="19">
        <f t="shared" ref="P50:P54" si="7">P51</f>
        <v>40000</v>
      </c>
    </row>
    <row r="51" spans="1:16" ht="51.75" customHeight="1">
      <c r="A51" s="40" t="s">
        <v>87</v>
      </c>
      <c r="B51" s="40"/>
      <c r="C51" s="40"/>
      <c r="D51" s="40"/>
      <c r="E51" s="40"/>
      <c r="F51" s="40"/>
      <c r="G51" s="40"/>
      <c r="H51" s="40"/>
      <c r="I51" s="40"/>
      <c r="J51" s="40"/>
      <c r="K51" s="41"/>
      <c r="L51" s="16">
        <v>420021050</v>
      </c>
      <c r="M51" s="17" t="s">
        <v>1</v>
      </c>
      <c r="N51" s="18">
        <v>0</v>
      </c>
      <c r="O51" s="18">
        <v>0</v>
      </c>
      <c r="P51" s="19">
        <f t="shared" si="7"/>
        <v>40000</v>
      </c>
    </row>
    <row r="52" spans="1:16" ht="44.25" customHeight="1">
      <c r="A52" s="42" t="s">
        <v>12</v>
      </c>
      <c r="B52" s="42"/>
      <c r="C52" s="42"/>
      <c r="D52" s="42"/>
      <c r="E52" s="42"/>
      <c r="F52" s="42"/>
      <c r="G52" s="42"/>
      <c r="H52" s="42"/>
      <c r="I52" s="42"/>
      <c r="J52" s="42"/>
      <c r="K52" s="43"/>
      <c r="L52" s="16">
        <v>420021050</v>
      </c>
      <c r="M52" s="21">
        <v>200</v>
      </c>
      <c r="N52" s="22">
        <v>0</v>
      </c>
      <c r="O52" s="22">
        <v>0</v>
      </c>
      <c r="P52" s="23">
        <f t="shared" si="7"/>
        <v>40000</v>
      </c>
    </row>
    <row r="53" spans="1:16" ht="46.5" customHeight="1">
      <c r="A53" s="42" t="s">
        <v>11</v>
      </c>
      <c r="B53" s="42"/>
      <c r="C53" s="42"/>
      <c r="D53" s="42"/>
      <c r="E53" s="42"/>
      <c r="F53" s="42"/>
      <c r="G53" s="42"/>
      <c r="H53" s="42"/>
      <c r="I53" s="42"/>
      <c r="J53" s="42"/>
      <c r="K53" s="43"/>
      <c r="L53" s="16">
        <v>420021050</v>
      </c>
      <c r="M53" s="21">
        <v>240</v>
      </c>
      <c r="N53" s="22">
        <v>0</v>
      </c>
      <c r="O53" s="22">
        <v>0</v>
      </c>
      <c r="P53" s="23">
        <f t="shared" si="7"/>
        <v>40000</v>
      </c>
    </row>
    <row r="54" spans="1:16" ht="12.75" customHeight="1">
      <c r="A54" s="42" t="s">
        <v>42</v>
      </c>
      <c r="B54" s="42"/>
      <c r="C54" s="42"/>
      <c r="D54" s="42"/>
      <c r="E54" s="42"/>
      <c r="F54" s="42"/>
      <c r="G54" s="42"/>
      <c r="H54" s="42"/>
      <c r="I54" s="42"/>
      <c r="J54" s="42"/>
      <c r="K54" s="43"/>
      <c r="L54" s="16">
        <v>420021050</v>
      </c>
      <c r="M54" s="21" t="s">
        <v>3</v>
      </c>
      <c r="N54" s="22">
        <v>4</v>
      </c>
      <c r="O54" s="22">
        <v>0</v>
      </c>
      <c r="P54" s="23">
        <f t="shared" si="7"/>
        <v>40000</v>
      </c>
    </row>
    <row r="55" spans="1:16" ht="12.75" customHeight="1">
      <c r="A55" s="42" t="s">
        <v>61</v>
      </c>
      <c r="B55" s="42"/>
      <c r="C55" s="42"/>
      <c r="D55" s="42"/>
      <c r="E55" s="42"/>
      <c r="F55" s="42"/>
      <c r="G55" s="42"/>
      <c r="H55" s="42"/>
      <c r="I55" s="42"/>
      <c r="J55" s="42"/>
      <c r="K55" s="43"/>
      <c r="L55" s="16">
        <v>420021050</v>
      </c>
      <c r="M55" s="21" t="s">
        <v>3</v>
      </c>
      <c r="N55" s="22">
        <v>4</v>
      </c>
      <c r="O55" s="22">
        <v>9</v>
      </c>
      <c r="P55" s="23">
        <v>40000</v>
      </c>
    </row>
    <row r="56" spans="1:16" ht="65.25" customHeight="1">
      <c r="A56" s="40" t="s">
        <v>97</v>
      </c>
      <c r="B56" s="40"/>
      <c r="C56" s="40"/>
      <c r="D56" s="40"/>
      <c r="E56" s="40"/>
      <c r="F56" s="40"/>
      <c r="G56" s="40"/>
      <c r="H56" s="40"/>
      <c r="I56" s="40"/>
      <c r="J56" s="40"/>
      <c r="K56" s="41"/>
      <c r="L56" s="16">
        <v>420000000</v>
      </c>
      <c r="M56" s="17" t="s">
        <v>1</v>
      </c>
      <c r="N56" s="18">
        <v>0</v>
      </c>
      <c r="O56" s="18">
        <v>0</v>
      </c>
      <c r="P56" s="19">
        <f t="shared" ref="P56:P60" si="8">P57</f>
        <v>0</v>
      </c>
    </row>
    <row r="57" spans="1:16" ht="94.5" customHeight="1">
      <c r="A57" s="40" t="s">
        <v>88</v>
      </c>
      <c r="B57" s="40"/>
      <c r="C57" s="40"/>
      <c r="D57" s="40"/>
      <c r="E57" s="40"/>
      <c r="F57" s="40"/>
      <c r="G57" s="40"/>
      <c r="H57" s="40"/>
      <c r="I57" s="40"/>
      <c r="J57" s="40"/>
      <c r="K57" s="41"/>
      <c r="L57" s="16">
        <v>420070760</v>
      </c>
      <c r="M57" s="17" t="s">
        <v>1</v>
      </c>
      <c r="N57" s="18">
        <v>0</v>
      </c>
      <c r="O57" s="18">
        <v>0</v>
      </c>
      <c r="P57" s="19">
        <f t="shared" si="8"/>
        <v>0</v>
      </c>
    </row>
    <row r="58" spans="1:16" ht="29.25" customHeight="1">
      <c r="A58" s="42" t="s">
        <v>12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  <c r="L58" s="16">
        <v>420070760</v>
      </c>
      <c r="M58" s="21">
        <v>200</v>
      </c>
      <c r="N58" s="22">
        <v>0</v>
      </c>
      <c r="O58" s="22">
        <v>0</v>
      </c>
      <c r="P58" s="23">
        <v>0</v>
      </c>
    </row>
    <row r="59" spans="1:16" ht="44.25" customHeight="1">
      <c r="A59" s="42" t="s">
        <v>11</v>
      </c>
      <c r="B59" s="42"/>
      <c r="C59" s="42"/>
      <c r="D59" s="42"/>
      <c r="E59" s="42"/>
      <c r="F59" s="42"/>
      <c r="G59" s="42"/>
      <c r="H59" s="42"/>
      <c r="I59" s="42"/>
      <c r="J59" s="42"/>
      <c r="K59" s="43"/>
      <c r="L59" s="16">
        <v>420070760</v>
      </c>
      <c r="M59" s="21">
        <v>240</v>
      </c>
      <c r="N59" s="22">
        <v>0</v>
      </c>
      <c r="O59" s="22">
        <v>0</v>
      </c>
      <c r="P59" s="23">
        <f t="shared" si="8"/>
        <v>0</v>
      </c>
    </row>
    <row r="60" spans="1:16" ht="12.75" customHeight="1">
      <c r="A60" s="42" t="s">
        <v>42</v>
      </c>
      <c r="B60" s="42"/>
      <c r="C60" s="42"/>
      <c r="D60" s="42"/>
      <c r="E60" s="42"/>
      <c r="F60" s="42"/>
      <c r="G60" s="42"/>
      <c r="H60" s="42"/>
      <c r="I60" s="42"/>
      <c r="J60" s="42"/>
      <c r="K60" s="43"/>
      <c r="L60" s="16">
        <v>420070760</v>
      </c>
      <c r="M60" s="21" t="s">
        <v>3</v>
      </c>
      <c r="N60" s="22">
        <v>4</v>
      </c>
      <c r="O60" s="22">
        <v>0</v>
      </c>
      <c r="P60" s="23">
        <f t="shared" si="8"/>
        <v>0</v>
      </c>
    </row>
    <row r="61" spans="1:16" ht="12.75" customHeight="1">
      <c r="A61" s="42" t="s">
        <v>61</v>
      </c>
      <c r="B61" s="42"/>
      <c r="C61" s="42"/>
      <c r="D61" s="42"/>
      <c r="E61" s="42"/>
      <c r="F61" s="42"/>
      <c r="G61" s="42"/>
      <c r="H61" s="42"/>
      <c r="I61" s="42"/>
      <c r="J61" s="42"/>
      <c r="K61" s="43"/>
      <c r="L61" s="16">
        <v>420070760</v>
      </c>
      <c r="M61" s="21" t="s">
        <v>3</v>
      </c>
      <c r="N61" s="22">
        <v>4</v>
      </c>
      <c r="O61" s="22">
        <v>9</v>
      </c>
      <c r="P61" s="23">
        <v>0</v>
      </c>
    </row>
    <row r="62" spans="1:16" ht="35.25" customHeight="1">
      <c r="A62" s="40" t="s">
        <v>63</v>
      </c>
      <c r="B62" s="40"/>
      <c r="C62" s="40"/>
      <c r="D62" s="40"/>
      <c r="E62" s="40"/>
      <c r="F62" s="40"/>
      <c r="G62" s="40"/>
      <c r="H62" s="40"/>
      <c r="I62" s="40"/>
      <c r="J62" s="40"/>
      <c r="K62" s="41"/>
      <c r="L62" s="16" t="s">
        <v>62</v>
      </c>
      <c r="M62" s="17" t="s">
        <v>1</v>
      </c>
      <c r="N62" s="18">
        <v>0</v>
      </c>
      <c r="O62" s="18">
        <v>0</v>
      </c>
      <c r="P62" s="19">
        <f t="shared" ref="P62:P66" si="9">P63</f>
        <v>1004363.67</v>
      </c>
    </row>
    <row r="63" spans="1:16" ht="72.75" customHeight="1">
      <c r="A63" s="40" t="s">
        <v>98</v>
      </c>
      <c r="B63" s="40"/>
      <c r="C63" s="40"/>
      <c r="D63" s="40"/>
      <c r="E63" s="40"/>
      <c r="F63" s="40"/>
      <c r="G63" s="40"/>
      <c r="H63" s="40"/>
      <c r="I63" s="40"/>
      <c r="J63" s="40"/>
      <c r="K63" s="41"/>
      <c r="L63" s="16" t="s">
        <v>60</v>
      </c>
      <c r="M63" s="17" t="s">
        <v>1</v>
      </c>
      <c r="N63" s="18">
        <v>0</v>
      </c>
      <c r="O63" s="18">
        <v>0</v>
      </c>
      <c r="P63" s="19">
        <f t="shared" si="9"/>
        <v>1004363.67</v>
      </c>
    </row>
    <row r="64" spans="1:16" ht="44.25" customHeight="1">
      <c r="A64" s="42" t="s">
        <v>12</v>
      </c>
      <c r="B64" s="42"/>
      <c r="C64" s="42"/>
      <c r="D64" s="42"/>
      <c r="E64" s="42"/>
      <c r="F64" s="42"/>
      <c r="G64" s="42"/>
      <c r="H64" s="42"/>
      <c r="I64" s="42"/>
      <c r="J64" s="42"/>
      <c r="K64" s="43"/>
      <c r="L64" s="20" t="s">
        <v>60</v>
      </c>
      <c r="M64" s="21">
        <v>200</v>
      </c>
      <c r="N64" s="22">
        <v>0</v>
      </c>
      <c r="O64" s="22">
        <v>0</v>
      </c>
      <c r="P64" s="23">
        <f t="shared" si="9"/>
        <v>1004363.67</v>
      </c>
    </row>
    <row r="65" spans="1:16" ht="51" customHeight="1">
      <c r="A65" s="42" t="s">
        <v>11</v>
      </c>
      <c r="B65" s="42"/>
      <c r="C65" s="42"/>
      <c r="D65" s="42"/>
      <c r="E65" s="42"/>
      <c r="F65" s="42"/>
      <c r="G65" s="42"/>
      <c r="H65" s="42"/>
      <c r="I65" s="42"/>
      <c r="J65" s="42"/>
      <c r="K65" s="43"/>
      <c r="L65" s="20" t="s">
        <v>60</v>
      </c>
      <c r="M65" s="21">
        <v>240</v>
      </c>
      <c r="N65" s="22">
        <v>0</v>
      </c>
      <c r="O65" s="22">
        <v>0</v>
      </c>
      <c r="P65" s="23">
        <f t="shared" si="9"/>
        <v>1004363.67</v>
      </c>
    </row>
    <row r="66" spans="1:16" ht="12.75" customHeight="1">
      <c r="A66" s="42" t="s">
        <v>42</v>
      </c>
      <c r="B66" s="42"/>
      <c r="C66" s="42"/>
      <c r="D66" s="42"/>
      <c r="E66" s="42"/>
      <c r="F66" s="42"/>
      <c r="G66" s="42"/>
      <c r="H66" s="42"/>
      <c r="I66" s="42"/>
      <c r="J66" s="42"/>
      <c r="K66" s="43"/>
      <c r="L66" s="20" t="s">
        <v>60</v>
      </c>
      <c r="M66" s="21" t="s">
        <v>3</v>
      </c>
      <c r="N66" s="22">
        <v>4</v>
      </c>
      <c r="O66" s="22">
        <v>0</v>
      </c>
      <c r="P66" s="23">
        <f t="shared" si="9"/>
        <v>1004363.67</v>
      </c>
    </row>
    <row r="67" spans="1:16" ht="21" customHeight="1">
      <c r="A67" s="42" t="s">
        <v>61</v>
      </c>
      <c r="B67" s="42"/>
      <c r="C67" s="42"/>
      <c r="D67" s="42"/>
      <c r="E67" s="42"/>
      <c r="F67" s="42"/>
      <c r="G67" s="42"/>
      <c r="H67" s="42"/>
      <c r="I67" s="42"/>
      <c r="J67" s="42"/>
      <c r="K67" s="43"/>
      <c r="L67" s="20" t="s">
        <v>60</v>
      </c>
      <c r="M67" s="21" t="s">
        <v>3</v>
      </c>
      <c r="N67" s="22">
        <v>4</v>
      </c>
      <c r="O67" s="22">
        <v>9</v>
      </c>
      <c r="P67" s="23">
        <v>1004363.67</v>
      </c>
    </row>
    <row r="68" spans="1:16" ht="56.25" customHeight="1">
      <c r="A68" s="51" t="s">
        <v>59</v>
      </c>
      <c r="B68" s="51"/>
      <c r="C68" s="51"/>
      <c r="D68" s="51"/>
      <c r="E68" s="51"/>
      <c r="F68" s="51"/>
      <c r="G68" s="51"/>
      <c r="H68" s="51"/>
      <c r="I68" s="51"/>
      <c r="J68" s="51"/>
      <c r="K68" s="52"/>
      <c r="L68" s="26" t="s">
        <v>58</v>
      </c>
      <c r="M68" s="27" t="s">
        <v>1</v>
      </c>
      <c r="N68" s="28">
        <v>0</v>
      </c>
      <c r="O68" s="28">
        <v>0</v>
      </c>
      <c r="P68" s="29">
        <f>P69+P76</f>
        <v>610060</v>
      </c>
    </row>
    <row r="69" spans="1:16" ht="12.75" customHeight="1">
      <c r="A69" s="40" t="s">
        <v>106</v>
      </c>
      <c r="B69" s="40"/>
      <c r="C69" s="40"/>
      <c r="D69" s="40"/>
      <c r="E69" s="40"/>
      <c r="F69" s="40"/>
      <c r="G69" s="40"/>
      <c r="H69" s="40"/>
      <c r="I69" s="40"/>
      <c r="J69" s="40"/>
      <c r="K69" s="41"/>
      <c r="L69" s="16">
        <v>520000000</v>
      </c>
      <c r="M69" s="17" t="s">
        <v>1</v>
      </c>
      <c r="N69" s="18">
        <v>0</v>
      </c>
      <c r="O69" s="18">
        <v>0</v>
      </c>
      <c r="P69" s="19">
        <f>P73+P70</f>
        <v>371560</v>
      </c>
    </row>
    <row r="70" spans="1:16" ht="84.75" customHeight="1">
      <c r="A70" s="40" t="s">
        <v>107</v>
      </c>
      <c r="B70" s="40"/>
      <c r="C70" s="40"/>
      <c r="D70" s="40"/>
      <c r="E70" s="40"/>
      <c r="F70" s="40"/>
      <c r="G70" s="40"/>
      <c r="H70" s="40"/>
      <c r="I70" s="40"/>
      <c r="J70" s="40"/>
      <c r="K70" s="41"/>
      <c r="L70" s="16">
        <v>520021050</v>
      </c>
      <c r="M70" s="17" t="s">
        <v>1</v>
      </c>
      <c r="N70" s="18">
        <v>0</v>
      </c>
      <c r="O70" s="18">
        <v>0</v>
      </c>
      <c r="P70" s="19">
        <f>P71</f>
        <v>6560</v>
      </c>
    </row>
    <row r="71" spans="1:16" ht="25.5" customHeight="1">
      <c r="A71" s="42" t="s">
        <v>12</v>
      </c>
      <c r="B71" s="42"/>
      <c r="C71" s="42"/>
      <c r="D71" s="42"/>
      <c r="E71" s="42"/>
      <c r="F71" s="42"/>
      <c r="G71" s="42"/>
      <c r="H71" s="42"/>
      <c r="I71" s="42"/>
      <c r="J71" s="42"/>
      <c r="K71" s="43"/>
      <c r="L71" s="16">
        <v>520021050</v>
      </c>
      <c r="M71" s="21">
        <v>200</v>
      </c>
      <c r="N71" s="22">
        <v>0</v>
      </c>
      <c r="O71" s="22">
        <v>0</v>
      </c>
      <c r="P71" s="23">
        <f>P72</f>
        <v>6560</v>
      </c>
    </row>
    <row r="72" spans="1:16" ht="45.75" customHeight="1">
      <c r="A72" s="42" t="s">
        <v>11</v>
      </c>
      <c r="B72" s="42"/>
      <c r="C72" s="42"/>
      <c r="D72" s="42"/>
      <c r="E72" s="42"/>
      <c r="F72" s="42"/>
      <c r="G72" s="42"/>
      <c r="H72" s="42"/>
      <c r="I72" s="42"/>
      <c r="J72" s="42"/>
      <c r="K72" s="43"/>
      <c r="L72" s="16">
        <v>520021050</v>
      </c>
      <c r="M72" s="21">
        <v>240</v>
      </c>
      <c r="N72" s="22">
        <v>5</v>
      </c>
      <c r="O72" s="22">
        <v>1</v>
      </c>
      <c r="P72" s="23">
        <v>6560</v>
      </c>
    </row>
    <row r="73" spans="1:16" ht="84.75" customHeight="1">
      <c r="A73" s="40" t="s">
        <v>119</v>
      </c>
      <c r="B73" s="40"/>
      <c r="C73" s="40"/>
      <c r="D73" s="40"/>
      <c r="E73" s="40"/>
      <c r="F73" s="40"/>
      <c r="G73" s="40"/>
      <c r="H73" s="40"/>
      <c r="I73" s="40"/>
      <c r="J73" s="40"/>
      <c r="K73" s="41"/>
      <c r="L73" s="16">
        <v>520076030</v>
      </c>
      <c r="M73" s="17" t="s">
        <v>1</v>
      </c>
      <c r="N73" s="18">
        <v>0</v>
      </c>
      <c r="O73" s="18">
        <v>0</v>
      </c>
      <c r="P73" s="19">
        <f>P74</f>
        <v>365000</v>
      </c>
    </row>
    <row r="74" spans="1:16" ht="25.5" customHeight="1">
      <c r="A74" s="42" t="s">
        <v>12</v>
      </c>
      <c r="B74" s="42"/>
      <c r="C74" s="42"/>
      <c r="D74" s="42"/>
      <c r="E74" s="42"/>
      <c r="F74" s="42"/>
      <c r="G74" s="42"/>
      <c r="H74" s="42"/>
      <c r="I74" s="42"/>
      <c r="J74" s="42"/>
      <c r="K74" s="43"/>
      <c r="L74" s="16">
        <v>520076030</v>
      </c>
      <c r="M74" s="21">
        <v>200</v>
      </c>
      <c r="N74" s="22">
        <v>0</v>
      </c>
      <c r="O74" s="22">
        <v>0</v>
      </c>
      <c r="P74" s="23">
        <f>P75</f>
        <v>365000</v>
      </c>
    </row>
    <row r="75" spans="1:16" ht="45.75" customHeight="1">
      <c r="A75" s="42" t="s">
        <v>11</v>
      </c>
      <c r="B75" s="42"/>
      <c r="C75" s="42"/>
      <c r="D75" s="42"/>
      <c r="E75" s="42"/>
      <c r="F75" s="42"/>
      <c r="G75" s="42"/>
      <c r="H75" s="42"/>
      <c r="I75" s="42"/>
      <c r="J75" s="42"/>
      <c r="K75" s="43"/>
      <c r="L75" s="16">
        <v>520076030</v>
      </c>
      <c r="M75" s="21">
        <v>240</v>
      </c>
      <c r="N75" s="22">
        <v>5</v>
      </c>
      <c r="O75" s="22">
        <v>3</v>
      </c>
      <c r="P75" s="23">
        <v>365000</v>
      </c>
    </row>
    <row r="76" spans="1:16" ht="12.75" customHeight="1">
      <c r="A76" s="40" t="s">
        <v>56</v>
      </c>
      <c r="B76" s="40"/>
      <c r="C76" s="40"/>
      <c r="D76" s="40"/>
      <c r="E76" s="40"/>
      <c r="F76" s="40"/>
      <c r="G76" s="40"/>
      <c r="H76" s="40"/>
      <c r="I76" s="40"/>
      <c r="J76" s="40"/>
      <c r="K76" s="41"/>
      <c r="L76" s="16" t="s">
        <v>57</v>
      </c>
      <c r="M76" s="17" t="s">
        <v>1</v>
      </c>
      <c r="N76" s="18">
        <v>0</v>
      </c>
      <c r="O76" s="18">
        <v>0</v>
      </c>
      <c r="P76" s="19">
        <f>P77+P85</f>
        <v>238500</v>
      </c>
    </row>
    <row r="77" spans="1:16" ht="120.75" customHeight="1">
      <c r="A77" s="40" t="s">
        <v>99</v>
      </c>
      <c r="B77" s="40"/>
      <c r="C77" s="40"/>
      <c r="D77" s="40"/>
      <c r="E77" s="40"/>
      <c r="F77" s="40"/>
      <c r="G77" s="40"/>
      <c r="H77" s="40"/>
      <c r="I77" s="40"/>
      <c r="J77" s="40"/>
      <c r="K77" s="41"/>
      <c r="L77" s="16" t="s">
        <v>55</v>
      </c>
      <c r="M77" s="17" t="s">
        <v>1</v>
      </c>
      <c r="N77" s="18">
        <v>0</v>
      </c>
      <c r="O77" s="18">
        <v>0</v>
      </c>
      <c r="P77" s="19">
        <f t="shared" ref="P77:P83" si="10">P78</f>
        <v>160000</v>
      </c>
    </row>
    <row r="78" spans="1:16" ht="25.5" customHeight="1">
      <c r="A78" s="42" t="s">
        <v>12</v>
      </c>
      <c r="B78" s="42"/>
      <c r="C78" s="42"/>
      <c r="D78" s="42"/>
      <c r="E78" s="42"/>
      <c r="F78" s="42"/>
      <c r="G78" s="42"/>
      <c r="H78" s="42"/>
      <c r="I78" s="42"/>
      <c r="J78" s="42"/>
      <c r="K78" s="43"/>
      <c r="L78" s="20" t="s">
        <v>55</v>
      </c>
      <c r="M78" s="21">
        <v>200</v>
      </c>
      <c r="N78" s="22">
        <v>0</v>
      </c>
      <c r="O78" s="22">
        <v>0</v>
      </c>
      <c r="P78" s="23">
        <f t="shared" si="10"/>
        <v>160000</v>
      </c>
    </row>
    <row r="79" spans="1:16" ht="45.75" customHeight="1">
      <c r="A79" s="42" t="s">
        <v>11</v>
      </c>
      <c r="B79" s="42"/>
      <c r="C79" s="42"/>
      <c r="D79" s="42"/>
      <c r="E79" s="42"/>
      <c r="F79" s="42"/>
      <c r="G79" s="42"/>
      <c r="H79" s="42"/>
      <c r="I79" s="42"/>
      <c r="J79" s="42"/>
      <c r="K79" s="43"/>
      <c r="L79" s="20" t="s">
        <v>55</v>
      </c>
      <c r="M79" s="21">
        <v>240</v>
      </c>
      <c r="N79" s="22">
        <v>0</v>
      </c>
      <c r="O79" s="22">
        <v>0</v>
      </c>
      <c r="P79" s="23">
        <f t="shared" si="10"/>
        <v>160000</v>
      </c>
    </row>
    <row r="80" spans="1:16" ht="26.25" customHeight="1">
      <c r="A80" s="42" t="s">
        <v>54</v>
      </c>
      <c r="B80" s="42"/>
      <c r="C80" s="42"/>
      <c r="D80" s="42"/>
      <c r="E80" s="42"/>
      <c r="F80" s="42"/>
      <c r="G80" s="42"/>
      <c r="H80" s="42"/>
      <c r="I80" s="42"/>
      <c r="J80" s="42"/>
      <c r="K80" s="43"/>
      <c r="L80" s="20" t="s">
        <v>55</v>
      </c>
      <c r="M80" s="21" t="s">
        <v>3</v>
      </c>
      <c r="N80" s="22">
        <v>5</v>
      </c>
      <c r="O80" s="22">
        <v>0</v>
      </c>
      <c r="P80" s="23">
        <f t="shared" si="10"/>
        <v>160000</v>
      </c>
    </row>
    <row r="81" spans="1:16" ht="12.75" customHeight="1">
      <c r="A81" s="42" t="s">
        <v>53</v>
      </c>
      <c r="B81" s="42"/>
      <c r="C81" s="42"/>
      <c r="D81" s="42"/>
      <c r="E81" s="42"/>
      <c r="F81" s="42"/>
      <c r="G81" s="42"/>
      <c r="H81" s="42"/>
      <c r="I81" s="42"/>
      <c r="J81" s="42"/>
      <c r="K81" s="43"/>
      <c r="L81" s="20" t="s">
        <v>55</v>
      </c>
      <c r="M81" s="21" t="s">
        <v>3</v>
      </c>
      <c r="N81" s="22">
        <v>5</v>
      </c>
      <c r="O81" s="22">
        <v>3</v>
      </c>
      <c r="P81" s="23">
        <f t="shared" si="10"/>
        <v>160000</v>
      </c>
    </row>
    <row r="82" spans="1:16" ht="12.75" customHeight="1">
      <c r="A82" s="42" t="s">
        <v>8</v>
      </c>
      <c r="B82" s="42"/>
      <c r="C82" s="42"/>
      <c r="D82" s="42"/>
      <c r="E82" s="42"/>
      <c r="F82" s="42"/>
      <c r="G82" s="42"/>
      <c r="H82" s="42"/>
      <c r="I82" s="42"/>
      <c r="J82" s="42"/>
      <c r="K82" s="43"/>
      <c r="L82" s="20" t="s">
        <v>55</v>
      </c>
      <c r="M82" s="21" t="s">
        <v>3</v>
      </c>
      <c r="N82" s="22">
        <v>5</v>
      </c>
      <c r="O82" s="22">
        <v>3</v>
      </c>
      <c r="P82" s="23">
        <f t="shared" si="10"/>
        <v>160000</v>
      </c>
    </row>
    <row r="83" spans="1:16" ht="12.75" customHeight="1">
      <c r="A83" s="42" t="s">
        <v>7</v>
      </c>
      <c r="B83" s="42"/>
      <c r="C83" s="42"/>
      <c r="D83" s="42"/>
      <c r="E83" s="42"/>
      <c r="F83" s="42"/>
      <c r="G83" s="42"/>
      <c r="H83" s="42"/>
      <c r="I83" s="42"/>
      <c r="J83" s="42"/>
      <c r="K83" s="43"/>
      <c r="L83" s="20" t="s">
        <v>55</v>
      </c>
      <c r="M83" s="21" t="s">
        <v>3</v>
      </c>
      <c r="N83" s="22">
        <v>5</v>
      </c>
      <c r="O83" s="22">
        <v>3</v>
      </c>
      <c r="P83" s="23">
        <f t="shared" si="10"/>
        <v>160000</v>
      </c>
    </row>
    <row r="84" spans="1:16" ht="12.75" customHeight="1">
      <c r="A84" s="42" t="s">
        <v>45</v>
      </c>
      <c r="B84" s="42"/>
      <c r="C84" s="42"/>
      <c r="D84" s="42"/>
      <c r="E84" s="42"/>
      <c r="F84" s="42"/>
      <c r="G84" s="42"/>
      <c r="H84" s="42"/>
      <c r="I84" s="42"/>
      <c r="J84" s="42"/>
      <c r="K84" s="43"/>
      <c r="L84" s="20" t="s">
        <v>55</v>
      </c>
      <c r="M84" s="21" t="s">
        <v>3</v>
      </c>
      <c r="N84" s="22">
        <v>5</v>
      </c>
      <c r="O84" s="22">
        <v>3</v>
      </c>
      <c r="P84" s="23">
        <v>160000</v>
      </c>
    </row>
    <row r="85" spans="1:16" ht="114.75" customHeight="1">
      <c r="A85" s="40" t="s">
        <v>100</v>
      </c>
      <c r="B85" s="40"/>
      <c r="C85" s="40"/>
      <c r="D85" s="40"/>
      <c r="E85" s="40"/>
      <c r="F85" s="40"/>
      <c r="G85" s="40"/>
      <c r="H85" s="40"/>
      <c r="I85" s="40"/>
      <c r="J85" s="40"/>
      <c r="K85" s="41"/>
      <c r="L85" s="24">
        <v>530000040</v>
      </c>
      <c r="M85" s="17" t="s">
        <v>1</v>
      </c>
      <c r="N85" s="18">
        <v>0</v>
      </c>
      <c r="O85" s="18">
        <v>0</v>
      </c>
      <c r="P85" s="19">
        <f t="shared" ref="P85:P90" si="11">P86</f>
        <v>78500</v>
      </c>
    </row>
    <row r="86" spans="1:16" ht="29.25" customHeight="1">
      <c r="A86" s="42" t="s">
        <v>12</v>
      </c>
      <c r="B86" s="42"/>
      <c r="C86" s="42"/>
      <c r="D86" s="42"/>
      <c r="E86" s="42"/>
      <c r="F86" s="42"/>
      <c r="G86" s="42"/>
      <c r="H86" s="42"/>
      <c r="I86" s="42"/>
      <c r="J86" s="42"/>
      <c r="K86" s="43"/>
      <c r="L86" s="25">
        <v>530000040</v>
      </c>
      <c r="M86" s="21">
        <v>200</v>
      </c>
      <c r="N86" s="22">
        <v>0</v>
      </c>
      <c r="O86" s="22">
        <v>0</v>
      </c>
      <c r="P86" s="23">
        <f t="shared" si="11"/>
        <v>78500</v>
      </c>
    </row>
    <row r="87" spans="1:16" ht="47.25" customHeight="1">
      <c r="A87" s="42" t="s">
        <v>11</v>
      </c>
      <c r="B87" s="42"/>
      <c r="C87" s="42"/>
      <c r="D87" s="42"/>
      <c r="E87" s="42"/>
      <c r="F87" s="42"/>
      <c r="G87" s="42"/>
      <c r="H87" s="42"/>
      <c r="I87" s="42"/>
      <c r="J87" s="42"/>
      <c r="K87" s="43"/>
      <c r="L87" s="25">
        <v>530000040</v>
      </c>
      <c r="M87" s="21">
        <v>240</v>
      </c>
      <c r="N87" s="22">
        <v>0</v>
      </c>
      <c r="O87" s="22">
        <v>0</v>
      </c>
      <c r="P87" s="23">
        <f t="shared" si="11"/>
        <v>78500</v>
      </c>
    </row>
    <row r="88" spans="1:16" ht="30" customHeight="1">
      <c r="A88" s="42" t="s">
        <v>54</v>
      </c>
      <c r="B88" s="42"/>
      <c r="C88" s="42"/>
      <c r="D88" s="42"/>
      <c r="E88" s="42"/>
      <c r="F88" s="42"/>
      <c r="G88" s="42"/>
      <c r="H88" s="42"/>
      <c r="I88" s="42"/>
      <c r="J88" s="42"/>
      <c r="K88" s="43"/>
      <c r="L88" s="25">
        <v>530000040</v>
      </c>
      <c r="M88" s="21" t="s">
        <v>3</v>
      </c>
      <c r="N88" s="22">
        <v>5</v>
      </c>
      <c r="O88" s="22">
        <v>0</v>
      </c>
      <c r="P88" s="23">
        <f t="shared" si="11"/>
        <v>78500</v>
      </c>
    </row>
    <row r="89" spans="1:16" ht="12.75" customHeight="1">
      <c r="A89" s="42" t="s">
        <v>53</v>
      </c>
      <c r="B89" s="42"/>
      <c r="C89" s="42"/>
      <c r="D89" s="42"/>
      <c r="E89" s="42"/>
      <c r="F89" s="42"/>
      <c r="G89" s="42"/>
      <c r="H89" s="42"/>
      <c r="I89" s="42"/>
      <c r="J89" s="42"/>
      <c r="K89" s="43"/>
      <c r="L89" s="25">
        <v>530000040</v>
      </c>
      <c r="M89" s="21" t="s">
        <v>3</v>
      </c>
      <c r="N89" s="22">
        <v>5</v>
      </c>
      <c r="O89" s="22">
        <v>3</v>
      </c>
      <c r="P89" s="23">
        <f t="shared" si="11"/>
        <v>78500</v>
      </c>
    </row>
    <row r="90" spans="1:16" ht="18.75" customHeight="1">
      <c r="A90" s="42" t="s">
        <v>6</v>
      </c>
      <c r="B90" s="42"/>
      <c r="C90" s="42"/>
      <c r="D90" s="42"/>
      <c r="E90" s="42"/>
      <c r="F90" s="42"/>
      <c r="G90" s="42"/>
      <c r="H90" s="42"/>
      <c r="I90" s="42"/>
      <c r="J90" s="42"/>
      <c r="K90" s="43"/>
      <c r="L90" s="25">
        <v>530000040</v>
      </c>
      <c r="M90" s="21" t="s">
        <v>3</v>
      </c>
      <c r="N90" s="22">
        <v>5</v>
      </c>
      <c r="O90" s="22">
        <v>3</v>
      </c>
      <c r="P90" s="23">
        <f t="shared" si="11"/>
        <v>78500</v>
      </c>
    </row>
    <row r="91" spans="1:16" ht="30" customHeight="1">
      <c r="A91" s="42" t="s">
        <v>5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  <c r="L91" s="25">
        <v>530000040</v>
      </c>
      <c r="M91" s="21" t="s">
        <v>3</v>
      </c>
      <c r="N91" s="22">
        <v>5</v>
      </c>
      <c r="O91" s="22">
        <v>3</v>
      </c>
      <c r="P91" s="23">
        <v>78500</v>
      </c>
    </row>
    <row r="92" spans="1:16" ht="81.75" customHeight="1">
      <c r="A92" s="40" t="s">
        <v>109</v>
      </c>
      <c r="B92" s="40"/>
      <c r="C92" s="40"/>
      <c r="D92" s="40"/>
      <c r="E92" s="40"/>
      <c r="F92" s="40"/>
      <c r="G92" s="40"/>
      <c r="H92" s="40"/>
      <c r="I92" s="40"/>
      <c r="J92" s="40"/>
      <c r="K92" s="41"/>
      <c r="L92" s="16">
        <v>630010010</v>
      </c>
      <c r="M92" s="17" t="s">
        <v>1</v>
      </c>
      <c r="N92" s="18">
        <v>0</v>
      </c>
      <c r="O92" s="18">
        <v>0</v>
      </c>
      <c r="P92" s="19">
        <f t="shared" ref="P92" si="12">P93</f>
        <v>157800</v>
      </c>
    </row>
    <row r="93" spans="1:16" ht="25.5" customHeight="1">
      <c r="A93" s="42" t="s">
        <v>12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  <c r="L93" s="16">
        <v>630010010</v>
      </c>
      <c r="M93" s="21">
        <v>200</v>
      </c>
      <c r="N93" s="22">
        <v>0</v>
      </c>
      <c r="O93" s="22">
        <v>0</v>
      </c>
      <c r="P93" s="23">
        <f>P96</f>
        <v>157800</v>
      </c>
    </row>
    <row r="94" spans="1:16" ht="45.75" customHeight="1">
      <c r="A94" s="42" t="s">
        <v>11</v>
      </c>
      <c r="B94" s="42"/>
      <c r="C94" s="42"/>
      <c r="D94" s="42"/>
      <c r="E94" s="42"/>
      <c r="F94" s="42"/>
      <c r="G94" s="42"/>
      <c r="H94" s="42"/>
      <c r="I94" s="42"/>
      <c r="J94" s="42"/>
      <c r="K94" s="43"/>
      <c r="L94" s="16">
        <v>630010010</v>
      </c>
      <c r="M94" s="21">
        <v>240</v>
      </c>
      <c r="N94" s="22">
        <v>0</v>
      </c>
      <c r="O94" s="22">
        <v>0</v>
      </c>
      <c r="P94" s="23">
        <f>P95</f>
        <v>157800</v>
      </c>
    </row>
    <row r="95" spans="1:16" ht="24" customHeight="1">
      <c r="A95" s="40" t="s">
        <v>108</v>
      </c>
      <c r="B95" s="40"/>
      <c r="C95" s="40"/>
      <c r="D95" s="40"/>
      <c r="E95" s="40"/>
      <c r="F95" s="40"/>
      <c r="G95" s="40"/>
      <c r="H95" s="40"/>
      <c r="I95" s="40"/>
      <c r="J95" s="40"/>
      <c r="K95" s="41"/>
      <c r="L95" s="16">
        <v>630010010</v>
      </c>
      <c r="M95" s="21">
        <v>240</v>
      </c>
      <c r="N95" s="22">
        <v>6</v>
      </c>
      <c r="O95" s="22">
        <v>0</v>
      </c>
      <c r="P95" s="23">
        <f>P96</f>
        <v>157800</v>
      </c>
    </row>
    <row r="96" spans="1:16" ht="36" customHeight="1">
      <c r="A96" s="40" t="s">
        <v>118</v>
      </c>
      <c r="B96" s="40"/>
      <c r="C96" s="40"/>
      <c r="D96" s="40"/>
      <c r="E96" s="40"/>
      <c r="F96" s="40"/>
      <c r="G96" s="40"/>
      <c r="H96" s="40"/>
      <c r="I96" s="40"/>
      <c r="J96" s="40"/>
      <c r="K96" s="41"/>
      <c r="L96" s="16">
        <v>630010010</v>
      </c>
      <c r="M96" s="21">
        <v>240</v>
      </c>
      <c r="N96" s="22">
        <v>6</v>
      </c>
      <c r="O96" s="22">
        <v>5</v>
      </c>
      <c r="P96" s="23">
        <v>157800</v>
      </c>
    </row>
    <row r="97" spans="1:16" ht="60" customHeight="1">
      <c r="A97" s="51" t="s">
        <v>101</v>
      </c>
      <c r="B97" s="51"/>
      <c r="C97" s="51"/>
      <c r="D97" s="51"/>
      <c r="E97" s="51"/>
      <c r="F97" s="51"/>
      <c r="G97" s="51"/>
      <c r="H97" s="51"/>
      <c r="I97" s="51"/>
      <c r="J97" s="51"/>
      <c r="K97" s="52"/>
      <c r="L97" s="26" t="s">
        <v>52</v>
      </c>
      <c r="M97" s="27" t="s">
        <v>1</v>
      </c>
      <c r="N97" s="28">
        <v>0</v>
      </c>
      <c r="O97" s="28">
        <v>0</v>
      </c>
      <c r="P97" s="29">
        <f>P98</f>
        <v>8658700.2799999993</v>
      </c>
    </row>
    <row r="98" spans="1:16" ht="75" customHeight="1">
      <c r="A98" s="40" t="s">
        <v>51</v>
      </c>
      <c r="B98" s="40"/>
      <c r="C98" s="40"/>
      <c r="D98" s="40"/>
      <c r="E98" s="40"/>
      <c r="F98" s="40"/>
      <c r="G98" s="40"/>
      <c r="H98" s="40"/>
      <c r="I98" s="40"/>
      <c r="J98" s="40"/>
      <c r="K98" s="41"/>
      <c r="L98" s="16" t="s">
        <v>50</v>
      </c>
      <c r="M98" s="17" t="s">
        <v>1</v>
      </c>
      <c r="N98" s="18">
        <v>0</v>
      </c>
      <c r="O98" s="18">
        <v>0</v>
      </c>
      <c r="P98" s="19">
        <f>P99+P107+P114+P119+P124+P128</f>
        <v>8658700.2799999993</v>
      </c>
    </row>
    <row r="99" spans="1:16" ht="70.5" customHeight="1">
      <c r="A99" s="40" t="s">
        <v>102</v>
      </c>
      <c r="B99" s="40"/>
      <c r="C99" s="40"/>
      <c r="D99" s="40"/>
      <c r="E99" s="40"/>
      <c r="F99" s="40"/>
      <c r="G99" s="40"/>
      <c r="H99" s="40"/>
      <c r="I99" s="40"/>
      <c r="J99" s="40"/>
      <c r="K99" s="41"/>
      <c r="L99" s="16" t="s">
        <v>49</v>
      </c>
      <c r="M99" s="17" t="s">
        <v>1</v>
      </c>
      <c r="N99" s="18">
        <v>0</v>
      </c>
      <c r="O99" s="18">
        <v>0</v>
      </c>
      <c r="P99" s="19">
        <v>1129000</v>
      </c>
    </row>
    <row r="100" spans="1:16" ht="12.75" customHeight="1">
      <c r="A100" s="42" t="s">
        <v>27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3"/>
      <c r="L100" s="20" t="s">
        <v>49</v>
      </c>
      <c r="M100" s="21">
        <v>500</v>
      </c>
      <c r="N100" s="22">
        <v>0</v>
      </c>
      <c r="O100" s="22">
        <v>0</v>
      </c>
      <c r="P100" s="23">
        <v>1129000</v>
      </c>
    </row>
    <row r="101" spans="1:16" ht="16.5" customHeight="1">
      <c r="A101" s="42" t="s">
        <v>26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3"/>
      <c r="L101" s="20" t="s">
        <v>49</v>
      </c>
      <c r="M101" s="21">
        <v>540</v>
      </c>
      <c r="N101" s="22">
        <v>0</v>
      </c>
      <c r="O101" s="22">
        <v>0</v>
      </c>
      <c r="P101" s="23">
        <v>1129000</v>
      </c>
    </row>
    <row r="102" spans="1:16" ht="12.75" customHeight="1">
      <c r="A102" s="42" t="s">
        <v>44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3"/>
      <c r="L102" s="20" t="s">
        <v>49</v>
      </c>
      <c r="M102" s="21" t="s">
        <v>20</v>
      </c>
      <c r="N102" s="22">
        <v>8</v>
      </c>
      <c r="O102" s="22">
        <v>0</v>
      </c>
      <c r="P102" s="23">
        <v>1129000</v>
      </c>
    </row>
    <row r="103" spans="1:16" ht="12.75" customHeight="1">
      <c r="A103" s="42" t="s">
        <v>43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3"/>
      <c r="L103" s="20" t="s">
        <v>49</v>
      </c>
      <c r="M103" s="21" t="s">
        <v>20</v>
      </c>
      <c r="N103" s="22">
        <v>8</v>
      </c>
      <c r="O103" s="22">
        <v>1</v>
      </c>
      <c r="P103" s="23">
        <v>1129000</v>
      </c>
    </row>
    <row r="104" spans="1:16" ht="12.75" customHeight="1">
      <c r="A104" s="42" t="s">
        <v>8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3"/>
      <c r="L104" s="20" t="s">
        <v>49</v>
      </c>
      <c r="M104" s="21" t="s">
        <v>20</v>
      </c>
      <c r="N104" s="22">
        <v>8</v>
      </c>
      <c r="O104" s="22">
        <v>1</v>
      </c>
      <c r="P104" s="23">
        <v>1129000</v>
      </c>
    </row>
    <row r="105" spans="1:16" ht="30.75" customHeight="1">
      <c r="A105" s="42" t="s">
        <v>23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3"/>
      <c r="L105" s="20" t="s">
        <v>49</v>
      </c>
      <c r="M105" s="21" t="s">
        <v>20</v>
      </c>
      <c r="N105" s="22">
        <v>8</v>
      </c>
      <c r="O105" s="22">
        <v>1</v>
      </c>
      <c r="P105" s="23">
        <v>1129000</v>
      </c>
    </row>
    <row r="106" spans="1:16" ht="43.5" customHeight="1">
      <c r="A106" s="42" t="s">
        <v>22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3"/>
      <c r="L106" s="20" t="s">
        <v>49</v>
      </c>
      <c r="M106" s="21" t="s">
        <v>20</v>
      </c>
      <c r="N106" s="22">
        <v>8</v>
      </c>
      <c r="O106" s="22">
        <v>1</v>
      </c>
      <c r="P106" s="23">
        <v>1129000</v>
      </c>
    </row>
    <row r="107" spans="1:16" ht="76.5" customHeight="1">
      <c r="A107" s="40" t="s">
        <v>103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1"/>
      <c r="L107" s="16" t="s">
        <v>47</v>
      </c>
      <c r="M107" s="17" t="s">
        <v>1</v>
      </c>
      <c r="N107" s="18">
        <v>0</v>
      </c>
      <c r="O107" s="18">
        <v>0</v>
      </c>
      <c r="P107" s="19">
        <f t="shared" ref="P107:P112" si="13">P108</f>
        <v>4160912</v>
      </c>
    </row>
    <row r="108" spans="1:16" ht="90.75" customHeight="1">
      <c r="A108" s="42" t="s">
        <v>16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3"/>
      <c r="L108" s="20" t="s">
        <v>47</v>
      </c>
      <c r="M108" s="21">
        <v>100</v>
      </c>
      <c r="N108" s="22">
        <v>0</v>
      </c>
      <c r="O108" s="22">
        <v>0</v>
      </c>
      <c r="P108" s="23">
        <f t="shared" si="13"/>
        <v>4160912</v>
      </c>
    </row>
    <row r="109" spans="1:16" ht="29.25" customHeight="1">
      <c r="A109" s="42" t="s">
        <v>48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3"/>
      <c r="L109" s="20" t="s">
        <v>47</v>
      </c>
      <c r="M109" s="21">
        <v>110</v>
      </c>
      <c r="N109" s="22">
        <v>0</v>
      </c>
      <c r="O109" s="22">
        <v>0</v>
      </c>
      <c r="P109" s="23">
        <f t="shared" si="13"/>
        <v>4160912</v>
      </c>
    </row>
    <row r="110" spans="1:16" ht="12.75" customHeight="1">
      <c r="A110" s="42" t="s">
        <v>42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3"/>
      <c r="L110" s="20" t="s">
        <v>47</v>
      </c>
      <c r="M110" s="21" t="s">
        <v>46</v>
      </c>
      <c r="N110" s="22">
        <v>1</v>
      </c>
      <c r="O110" s="22">
        <v>0</v>
      </c>
      <c r="P110" s="23">
        <f t="shared" si="13"/>
        <v>4160912</v>
      </c>
    </row>
    <row r="111" spans="1:16" ht="12.75" customHeight="1">
      <c r="A111" s="42" t="s">
        <v>41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3"/>
      <c r="L111" s="20" t="s">
        <v>47</v>
      </c>
      <c r="M111" s="21" t="s">
        <v>46</v>
      </c>
      <c r="N111" s="22">
        <v>1</v>
      </c>
      <c r="O111" s="22">
        <v>13</v>
      </c>
      <c r="P111" s="23">
        <f t="shared" si="13"/>
        <v>4160912</v>
      </c>
    </row>
    <row r="112" spans="1:16" ht="12.75" customHeight="1">
      <c r="A112" s="42" t="s">
        <v>8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3"/>
      <c r="L112" s="20" t="s">
        <v>47</v>
      </c>
      <c r="M112" s="21" t="s">
        <v>46</v>
      </c>
      <c r="N112" s="22">
        <v>1</v>
      </c>
      <c r="O112" s="22">
        <v>13</v>
      </c>
      <c r="P112" s="23">
        <f t="shared" si="13"/>
        <v>4160912</v>
      </c>
    </row>
    <row r="113" spans="1:16" ht="33" customHeight="1">
      <c r="A113" s="42" t="s">
        <v>14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3"/>
      <c r="L113" s="20" t="s">
        <v>47</v>
      </c>
      <c r="M113" s="21" t="s">
        <v>46</v>
      </c>
      <c r="N113" s="22">
        <v>1</v>
      </c>
      <c r="O113" s="22">
        <v>13</v>
      </c>
      <c r="P113" s="23">
        <v>4160912</v>
      </c>
    </row>
    <row r="114" spans="1:16" ht="63.75" customHeight="1">
      <c r="A114" s="40" t="s">
        <v>104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1"/>
      <c r="L114" s="16" t="s">
        <v>40</v>
      </c>
      <c r="M114" s="17" t="s">
        <v>1</v>
      </c>
      <c r="N114" s="18">
        <v>0</v>
      </c>
      <c r="O114" s="18">
        <v>0</v>
      </c>
      <c r="P114" s="19">
        <f t="shared" ref="P114:P117" si="14">P115</f>
        <v>1156075.6299999999</v>
      </c>
    </row>
    <row r="115" spans="1:16" ht="27.75" customHeight="1">
      <c r="A115" s="42" t="s">
        <v>12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3"/>
      <c r="L115" s="20" t="s">
        <v>40</v>
      </c>
      <c r="M115" s="21">
        <v>200</v>
      </c>
      <c r="N115" s="22">
        <v>0</v>
      </c>
      <c r="O115" s="22">
        <v>0</v>
      </c>
      <c r="P115" s="23">
        <f t="shared" si="14"/>
        <v>1156075.6299999999</v>
      </c>
    </row>
    <row r="116" spans="1:16" ht="48" customHeight="1">
      <c r="A116" s="42" t="s">
        <v>11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3"/>
      <c r="L116" s="20" t="s">
        <v>40</v>
      </c>
      <c r="M116" s="21">
        <v>240</v>
      </c>
      <c r="N116" s="22">
        <v>0</v>
      </c>
      <c r="O116" s="22">
        <v>0</v>
      </c>
      <c r="P116" s="23">
        <f t="shared" si="14"/>
        <v>1156075.6299999999</v>
      </c>
    </row>
    <row r="117" spans="1:16" ht="15" customHeight="1">
      <c r="A117" s="42" t="s">
        <v>42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3"/>
      <c r="L117" s="20" t="s">
        <v>40</v>
      </c>
      <c r="M117" s="21" t="s">
        <v>3</v>
      </c>
      <c r="N117" s="22">
        <v>4</v>
      </c>
      <c r="O117" s="22">
        <v>0</v>
      </c>
      <c r="P117" s="23">
        <f t="shared" si="14"/>
        <v>1156075.6299999999</v>
      </c>
    </row>
    <row r="118" spans="1:16" ht="31.5" customHeight="1">
      <c r="A118" s="42" t="s">
        <v>41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3"/>
      <c r="L118" s="20" t="s">
        <v>40</v>
      </c>
      <c r="M118" s="21" t="s">
        <v>3</v>
      </c>
      <c r="N118" s="22">
        <v>4</v>
      </c>
      <c r="O118" s="22">
        <v>12</v>
      </c>
      <c r="P118" s="23">
        <v>1156075.6299999999</v>
      </c>
    </row>
    <row r="119" spans="1:16" ht="12.75" customHeight="1">
      <c r="A119" s="42" t="s">
        <v>44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3"/>
      <c r="L119" s="20" t="s">
        <v>40</v>
      </c>
      <c r="M119" s="21" t="s">
        <v>3</v>
      </c>
      <c r="N119" s="22">
        <v>8</v>
      </c>
      <c r="O119" s="22">
        <v>0</v>
      </c>
      <c r="P119" s="23">
        <f t="shared" ref="P119:P122" si="15">P120</f>
        <v>1896912.65</v>
      </c>
    </row>
    <row r="120" spans="1:16" ht="12.75" customHeight="1">
      <c r="A120" s="42" t="s">
        <v>43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3"/>
      <c r="L120" s="20" t="s">
        <v>40</v>
      </c>
      <c r="M120" s="21" t="s">
        <v>3</v>
      </c>
      <c r="N120" s="22">
        <v>8</v>
      </c>
      <c r="O120" s="22">
        <v>1</v>
      </c>
      <c r="P120" s="23">
        <f t="shared" si="15"/>
        <v>1896912.65</v>
      </c>
    </row>
    <row r="121" spans="1:16" ht="12.75" customHeight="1">
      <c r="A121" s="42" t="s">
        <v>8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3"/>
      <c r="L121" s="20" t="s">
        <v>40</v>
      </c>
      <c r="M121" s="21" t="s">
        <v>3</v>
      </c>
      <c r="N121" s="22">
        <v>8</v>
      </c>
      <c r="O121" s="22">
        <v>1</v>
      </c>
      <c r="P121" s="23">
        <f t="shared" si="15"/>
        <v>1896912.65</v>
      </c>
    </row>
    <row r="122" spans="1:16" ht="12.75" customHeight="1">
      <c r="A122" s="42" t="s">
        <v>7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3"/>
      <c r="L122" s="20" t="s">
        <v>40</v>
      </c>
      <c r="M122" s="21" t="s">
        <v>3</v>
      </c>
      <c r="N122" s="22">
        <v>8</v>
      </c>
      <c r="O122" s="22">
        <v>1</v>
      </c>
      <c r="P122" s="23">
        <f t="shared" si="15"/>
        <v>1896912.65</v>
      </c>
    </row>
    <row r="123" spans="1:16" ht="12.75" customHeight="1">
      <c r="A123" s="42" t="s">
        <v>34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3"/>
      <c r="L123" s="20" t="s">
        <v>40</v>
      </c>
      <c r="M123" s="21" t="s">
        <v>3</v>
      </c>
      <c r="N123" s="22">
        <v>8</v>
      </c>
      <c r="O123" s="22">
        <v>1</v>
      </c>
      <c r="P123" s="23">
        <v>1896912.65</v>
      </c>
    </row>
    <row r="124" spans="1:16" ht="12.75" customHeight="1">
      <c r="A124" s="42" t="s">
        <v>33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3"/>
      <c r="L124" s="20" t="s">
        <v>40</v>
      </c>
      <c r="M124" s="21">
        <v>800</v>
      </c>
      <c r="N124" s="22">
        <v>0</v>
      </c>
      <c r="O124" s="22">
        <v>0</v>
      </c>
      <c r="P124" s="23">
        <f t="shared" ref="P124:P126" si="16">P125</f>
        <v>235800</v>
      </c>
    </row>
    <row r="125" spans="1:16" ht="18" customHeight="1">
      <c r="A125" s="42" t="s">
        <v>32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3"/>
      <c r="L125" s="20" t="s">
        <v>40</v>
      </c>
      <c r="M125" s="21">
        <v>850</v>
      </c>
      <c r="N125" s="22">
        <v>0</v>
      </c>
      <c r="O125" s="22">
        <v>0</v>
      </c>
      <c r="P125" s="23">
        <f t="shared" si="16"/>
        <v>235800</v>
      </c>
    </row>
    <row r="126" spans="1:16" ht="12.75" customHeight="1">
      <c r="A126" s="42" t="s">
        <v>42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3"/>
      <c r="L126" s="20" t="s">
        <v>40</v>
      </c>
      <c r="M126" s="21" t="s">
        <v>29</v>
      </c>
      <c r="N126" s="22">
        <v>4</v>
      </c>
      <c r="O126" s="22">
        <v>0</v>
      </c>
      <c r="P126" s="23">
        <f t="shared" si="16"/>
        <v>235800</v>
      </c>
    </row>
    <row r="127" spans="1:16" ht="31.5" customHeight="1">
      <c r="A127" s="42" t="s">
        <v>41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  <c r="L127" s="20" t="s">
        <v>40</v>
      </c>
      <c r="M127" s="21" t="s">
        <v>29</v>
      </c>
      <c r="N127" s="22">
        <v>4</v>
      </c>
      <c r="O127" s="22">
        <v>12</v>
      </c>
      <c r="P127" s="23">
        <v>235800</v>
      </c>
    </row>
    <row r="128" spans="1:16" ht="12.75" customHeight="1">
      <c r="A128" s="42" t="s">
        <v>33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3"/>
      <c r="L128" s="20" t="s">
        <v>40</v>
      </c>
      <c r="M128" s="21">
        <v>800</v>
      </c>
      <c r="N128" s="22">
        <v>0</v>
      </c>
      <c r="O128" s="22">
        <v>0</v>
      </c>
      <c r="P128" s="23">
        <f t="shared" ref="P128:P130" si="17">P129</f>
        <v>80000</v>
      </c>
    </row>
    <row r="129" spans="1:16" ht="15" customHeight="1">
      <c r="A129" s="42" t="s">
        <v>32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3"/>
      <c r="L129" s="20" t="s">
        <v>40</v>
      </c>
      <c r="M129" s="21">
        <v>850</v>
      </c>
      <c r="N129" s="22">
        <v>0</v>
      </c>
      <c r="O129" s="22">
        <v>0</v>
      </c>
      <c r="P129" s="23">
        <f t="shared" si="17"/>
        <v>80000</v>
      </c>
    </row>
    <row r="130" spans="1:16" ht="12.75" customHeight="1">
      <c r="A130" s="42" t="s">
        <v>44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3"/>
      <c r="L130" s="20" t="s">
        <v>40</v>
      </c>
      <c r="M130" s="21" t="s">
        <v>29</v>
      </c>
      <c r="N130" s="22">
        <v>8</v>
      </c>
      <c r="O130" s="22">
        <v>0</v>
      </c>
      <c r="P130" s="23">
        <f t="shared" si="17"/>
        <v>80000</v>
      </c>
    </row>
    <row r="131" spans="1:16" ht="32.25" customHeight="1">
      <c r="A131" s="42" t="s">
        <v>41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3"/>
      <c r="L131" s="20" t="s">
        <v>40</v>
      </c>
      <c r="M131" s="21" t="s">
        <v>29</v>
      </c>
      <c r="N131" s="22">
        <v>8</v>
      </c>
      <c r="O131" s="22">
        <v>1</v>
      </c>
      <c r="P131" s="23">
        <v>80000</v>
      </c>
    </row>
    <row r="132" spans="1:16" ht="17.25" customHeight="1">
      <c r="A132" s="51" t="s">
        <v>85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2"/>
      <c r="L132" s="30">
        <v>1330012190</v>
      </c>
      <c r="M132" s="27" t="s">
        <v>1</v>
      </c>
      <c r="N132" s="28">
        <v>0</v>
      </c>
      <c r="O132" s="28">
        <v>0</v>
      </c>
      <c r="P132" s="29">
        <f>P133</f>
        <v>142150</v>
      </c>
    </row>
    <row r="133" spans="1:16" ht="93" customHeight="1">
      <c r="A133" s="40" t="s">
        <v>105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1"/>
      <c r="L133" s="24">
        <v>1330012190</v>
      </c>
      <c r="M133" s="17" t="s">
        <v>1</v>
      </c>
      <c r="N133" s="18">
        <v>0</v>
      </c>
      <c r="O133" s="18">
        <v>0</v>
      </c>
      <c r="P133" s="19">
        <f>P138+P134</f>
        <v>142150</v>
      </c>
    </row>
    <row r="134" spans="1:16" ht="89.25" customHeight="1">
      <c r="A134" s="42" t="s">
        <v>16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  <c r="L134" s="24">
        <v>1330012190</v>
      </c>
      <c r="M134" s="21">
        <v>100</v>
      </c>
      <c r="N134" s="22">
        <v>0</v>
      </c>
      <c r="O134" s="22">
        <v>0</v>
      </c>
      <c r="P134" s="23">
        <f t="shared" ref="P134:P140" si="18">P135</f>
        <v>0</v>
      </c>
    </row>
    <row r="135" spans="1:16" ht="26.25" customHeight="1">
      <c r="A135" s="42" t="s">
        <v>48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3"/>
      <c r="L135" s="24">
        <v>1330012190</v>
      </c>
      <c r="M135" s="21">
        <v>110</v>
      </c>
      <c r="N135" s="22">
        <v>0</v>
      </c>
      <c r="O135" s="22">
        <v>0</v>
      </c>
      <c r="P135" s="23">
        <f t="shared" si="18"/>
        <v>0</v>
      </c>
    </row>
    <row r="136" spans="1:16" ht="12.75" customHeight="1">
      <c r="A136" s="42" t="s">
        <v>85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3"/>
      <c r="L136" s="24">
        <v>1330012190</v>
      </c>
      <c r="M136" s="21">
        <v>110</v>
      </c>
      <c r="N136" s="22">
        <v>11</v>
      </c>
      <c r="O136" s="22">
        <v>0</v>
      </c>
      <c r="P136" s="23">
        <f t="shared" si="18"/>
        <v>0</v>
      </c>
    </row>
    <row r="137" spans="1:16" ht="32.25" customHeight="1">
      <c r="A137" s="42" t="s">
        <v>86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3"/>
      <c r="L137" s="24">
        <v>1330012190</v>
      </c>
      <c r="M137" s="21">
        <v>110</v>
      </c>
      <c r="N137" s="22">
        <v>11</v>
      </c>
      <c r="O137" s="22">
        <v>5</v>
      </c>
      <c r="P137" s="23">
        <v>0</v>
      </c>
    </row>
    <row r="138" spans="1:16" ht="89.25" customHeight="1">
      <c r="A138" s="42" t="s">
        <v>16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3"/>
      <c r="L138" s="24">
        <v>1330012190</v>
      </c>
      <c r="M138" s="21">
        <v>200</v>
      </c>
      <c r="N138" s="22">
        <v>0</v>
      </c>
      <c r="O138" s="22">
        <v>0</v>
      </c>
      <c r="P138" s="23">
        <f t="shared" si="18"/>
        <v>142150</v>
      </c>
    </row>
    <row r="139" spans="1:16" ht="26.25" customHeight="1">
      <c r="A139" s="42" t="s">
        <v>48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3"/>
      <c r="L139" s="24">
        <v>1330012190</v>
      </c>
      <c r="M139" s="21">
        <v>240</v>
      </c>
      <c r="N139" s="22">
        <v>0</v>
      </c>
      <c r="O139" s="22">
        <v>0</v>
      </c>
      <c r="P139" s="23">
        <f t="shared" si="18"/>
        <v>142150</v>
      </c>
    </row>
    <row r="140" spans="1:16" ht="12.75" customHeight="1">
      <c r="A140" s="42" t="s">
        <v>85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3"/>
      <c r="L140" s="24">
        <v>1330012190</v>
      </c>
      <c r="M140" s="21">
        <v>240</v>
      </c>
      <c r="N140" s="22">
        <v>11</v>
      </c>
      <c r="O140" s="22">
        <v>0</v>
      </c>
      <c r="P140" s="23">
        <f t="shared" si="18"/>
        <v>142150</v>
      </c>
    </row>
    <row r="141" spans="1:16" ht="32.25" customHeight="1">
      <c r="A141" s="42" t="s">
        <v>86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3"/>
      <c r="L141" s="24">
        <v>1330012190</v>
      </c>
      <c r="M141" s="21">
        <v>240</v>
      </c>
      <c r="N141" s="22">
        <v>11</v>
      </c>
      <c r="O141" s="22">
        <v>5</v>
      </c>
      <c r="P141" s="23">
        <v>142150</v>
      </c>
    </row>
    <row r="142" spans="1:16" ht="37.5" customHeight="1">
      <c r="A142" s="51" t="s">
        <v>39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2"/>
      <c r="L142" s="26" t="s">
        <v>38</v>
      </c>
      <c r="M142" s="27" t="s">
        <v>1</v>
      </c>
      <c r="N142" s="28">
        <v>0</v>
      </c>
      <c r="O142" s="28">
        <v>0</v>
      </c>
      <c r="P142" s="29">
        <f>P143+P148+P153+P160+P168+P173+P164</f>
        <v>3075413</v>
      </c>
    </row>
    <row r="143" spans="1:16" ht="48" customHeight="1">
      <c r="A143" s="40" t="s">
        <v>90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1"/>
      <c r="L143" s="16">
        <v>9900002030</v>
      </c>
      <c r="M143" s="17" t="s">
        <v>1</v>
      </c>
      <c r="N143" s="18">
        <v>0</v>
      </c>
      <c r="O143" s="18">
        <v>0</v>
      </c>
      <c r="P143" s="19">
        <f t="shared" ref="P143:P146" si="19">P144</f>
        <v>155000</v>
      </c>
    </row>
    <row r="144" spans="1:16" ht="18" customHeight="1">
      <c r="A144" s="42" t="s">
        <v>33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3"/>
      <c r="L144" s="16">
        <v>9900002030</v>
      </c>
      <c r="M144" s="21">
        <v>800</v>
      </c>
      <c r="N144" s="22">
        <v>0</v>
      </c>
      <c r="O144" s="22">
        <v>0</v>
      </c>
      <c r="P144" s="23">
        <f t="shared" si="19"/>
        <v>155000</v>
      </c>
    </row>
    <row r="145" spans="1:16" ht="21.75" customHeight="1">
      <c r="A145" s="42" t="s">
        <v>91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3"/>
      <c r="L145" s="16">
        <v>9900002030</v>
      </c>
      <c r="M145" s="21">
        <v>880</v>
      </c>
      <c r="N145" s="22">
        <v>0</v>
      </c>
      <c r="O145" s="22">
        <v>0</v>
      </c>
      <c r="P145" s="23">
        <f t="shared" si="19"/>
        <v>155000</v>
      </c>
    </row>
    <row r="146" spans="1:16" ht="20.25" customHeight="1">
      <c r="A146" s="42" t="s">
        <v>25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3"/>
      <c r="L146" s="16">
        <v>9900002030</v>
      </c>
      <c r="M146" s="21">
        <v>880</v>
      </c>
      <c r="N146" s="22">
        <v>1</v>
      </c>
      <c r="O146" s="22">
        <v>0</v>
      </c>
      <c r="P146" s="23">
        <f t="shared" si="19"/>
        <v>155000</v>
      </c>
    </row>
    <row r="147" spans="1:16" ht="33" customHeight="1">
      <c r="A147" s="42" t="s">
        <v>92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3"/>
      <c r="L147" s="16">
        <v>9900002030</v>
      </c>
      <c r="M147" s="21">
        <v>880</v>
      </c>
      <c r="N147" s="22">
        <v>1</v>
      </c>
      <c r="O147" s="22">
        <v>7</v>
      </c>
      <c r="P147" s="23">
        <v>155000</v>
      </c>
    </row>
    <row r="148" spans="1:16" ht="105.75" customHeight="1">
      <c r="A148" s="40" t="s">
        <v>16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1"/>
      <c r="L148" s="16" t="s">
        <v>36</v>
      </c>
      <c r="M148" s="17" t="s">
        <v>1</v>
      </c>
      <c r="N148" s="18">
        <v>0</v>
      </c>
      <c r="O148" s="18">
        <v>0</v>
      </c>
      <c r="P148" s="19">
        <f t="shared" ref="P148:P151" si="20">P149</f>
        <v>723869</v>
      </c>
    </row>
    <row r="149" spans="1:16" ht="92.25" customHeight="1">
      <c r="A149" s="42" t="s">
        <v>16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3"/>
      <c r="L149" s="20" t="s">
        <v>36</v>
      </c>
      <c r="M149" s="21">
        <v>100</v>
      </c>
      <c r="N149" s="22">
        <v>0</v>
      </c>
      <c r="O149" s="22">
        <v>0</v>
      </c>
      <c r="P149" s="23">
        <f t="shared" si="20"/>
        <v>723869</v>
      </c>
    </row>
    <row r="150" spans="1:16" ht="45" customHeight="1">
      <c r="A150" s="42" t="s">
        <v>15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3"/>
      <c r="L150" s="20" t="s">
        <v>36</v>
      </c>
      <c r="M150" s="21">
        <v>120</v>
      </c>
      <c r="N150" s="22">
        <v>0</v>
      </c>
      <c r="O150" s="22">
        <v>0</v>
      </c>
      <c r="P150" s="23">
        <f t="shared" si="20"/>
        <v>723869</v>
      </c>
    </row>
    <row r="151" spans="1:16" ht="12.75" customHeight="1">
      <c r="A151" s="42" t="s">
        <v>25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3"/>
      <c r="L151" s="20" t="s">
        <v>36</v>
      </c>
      <c r="M151" s="21" t="s">
        <v>13</v>
      </c>
      <c r="N151" s="22">
        <v>1</v>
      </c>
      <c r="O151" s="22">
        <v>0</v>
      </c>
      <c r="P151" s="23">
        <f t="shared" si="20"/>
        <v>723869</v>
      </c>
    </row>
    <row r="152" spans="1:16" ht="63.75" customHeight="1">
      <c r="A152" s="42" t="s">
        <v>37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3"/>
      <c r="L152" s="20" t="s">
        <v>36</v>
      </c>
      <c r="M152" s="21" t="s">
        <v>13</v>
      </c>
      <c r="N152" s="22">
        <v>1</v>
      </c>
      <c r="O152" s="22">
        <v>2</v>
      </c>
      <c r="P152" s="23">
        <v>723869</v>
      </c>
    </row>
    <row r="153" spans="1:16" ht="104.25" customHeight="1">
      <c r="A153" s="40" t="s">
        <v>16</v>
      </c>
      <c r="B153" s="40"/>
      <c r="C153" s="40"/>
      <c r="D153" s="40"/>
      <c r="E153" s="40"/>
      <c r="F153" s="40"/>
      <c r="G153" s="40"/>
      <c r="H153" s="40"/>
      <c r="I153" s="40"/>
      <c r="J153" s="40"/>
      <c r="K153" s="41"/>
      <c r="L153" s="16" t="s">
        <v>35</v>
      </c>
      <c r="M153" s="17" t="s">
        <v>1</v>
      </c>
      <c r="N153" s="18">
        <v>0</v>
      </c>
      <c r="O153" s="18">
        <v>0</v>
      </c>
      <c r="P153" s="19">
        <f t="shared" ref="P153:P158" si="21">P154</f>
        <v>2063641</v>
      </c>
    </row>
    <row r="154" spans="1:16" ht="84" customHeight="1">
      <c r="A154" s="42" t="s">
        <v>16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3"/>
      <c r="L154" s="20" t="s">
        <v>35</v>
      </c>
      <c r="M154" s="21">
        <v>100</v>
      </c>
      <c r="N154" s="22">
        <v>0</v>
      </c>
      <c r="O154" s="22">
        <v>0</v>
      </c>
      <c r="P154" s="23">
        <f t="shared" si="21"/>
        <v>2063641</v>
      </c>
    </row>
    <row r="155" spans="1:16" ht="42.75" customHeight="1">
      <c r="A155" s="42" t="s">
        <v>15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3"/>
      <c r="L155" s="20" t="s">
        <v>35</v>
      </c>
      <c r="M155" s="21">
        <v>120</v>
      </c>
      <c r="N155" s="22">
        <v>0</v>
      </c>
      <c r="O155" s="22">
        <v>0</v>
      </c>
      <c r="P155" s="23">
        <f t="shared" si="21"/>
        <v>2063641</v>
      </c>
    </row>
    <row r="156" spans="1:16" ht="22.5" customHeight="1">
      <c r="A156" s="42" t="s">
        <v>25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3"/>
      <c r="L156" s="20" t="s">
        <v>35</v>
      </c>
      <c r="M156" s="21" t="s">
        <v>13</v>
      </c>
      <c r="N156" s="22">
        <v>1</v>
      </c>
      <c r="O156" s="22">
        <v>0</v>
      </c>
      <c r="P156" s="23">
        <f t="shared" si="21"/>
        <v>2063641</v>
      </c>
    </row>
    <row r="157" spans="1:16" ht="90" customHeight="1">
      <c r="A157" s="42" t="s">
        <v>31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3"/>
      <c r="L157" s="20" t="s">
        <v>35</v>
      </c>
      <c r="M157" s="21" t="s">
        <v>13</v>
      </c>
      <c r="N157" s="22">
        <v>1</v>
      </c>
      <c r="O157" s="22">
        <v>4</v>
      </c>
      <c r="P157" s="23">
        <f t="shared" si="21"/>
        <v>2063641</v>
      </c>
    </row>
    <row r="158" spans="1:16" ht="12.75" customHeight="1">
      <c r="A158" s="42" t="s">
        <v>8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3"/>
      <c r="L158" s="20" t="s">
        <v>35</v>
      </c>
      <c r="M158" s="21" t="s">
        <v>13</v>
      </c>
      <c r="N158" s="22">
        <v>1</v>
      </c>
      <c r="O158" s="22">
        <v>4</v>
      </c>
      <c r="P158" s="23">
        <f t="shared" si="21"/>
        <v>2063641</v>
      </c>
    </row>
    <row r="159" spans="1:16" ht="30" customHeight="1">
      <c r="A159" s="42" t="s">
        <v>14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3"/>
      <c r="L159" s="20" t="s">
        <v>35</v>
      </c>
      <c r="M159" s="21" t="s">
        <v>13</v>
      </c>
      <c r="N159" s="22">
        <v>1</v>
      </c>
      <c r="O159" s="22">
        <v>4</v>
      </c>
      <c r="P159" s="23">
        <v>2063641</v>
      </c>
    </row>
    <row r="160" spans="1:16" ht="46.5" customHeight="1">
      <c r="A160" s="42" t="s">
        <v>12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3"/>
      <c r="L160" s="20" t="s">
        <v>30</v>
      </c>
      <c r="M160" s="21">
        <v>200</v>
      </c>
      <c r="N160" s="22">
        <v>0</v>
      </c>
      <c r="O160" s="22">
        <v>0</v>
      </c>
      <c r="P160" s="23">
        <f t="shared" ref="P160:P162" si="22">P161</f>
        <v>2560</v>
      </c>
    </row>
    <row r="161" spans="1:16" ht="12.75" customHeight="1">
      <c r="A161" s="42" t="s">
        <v>34</v>
      </c>
      <c r="B161" s="42"/>
      <c r="C161" s="42"/>
      <c r="D161" s="42"/>
      <c r="E161" s="42"/>
      <c r="F161" s="42"/>
      <c r="G161" s="42"/>
      <c r="H161" s="42"/>
      <c r="I161" s="42"/>
      <c r="J161" s="42"/>
      <c r="K161" s="43"/>
      <c r="L161" s="20" t="s">
        <v>30</v>
      </c>
      <c r="M161" s="21">
        <v>240</v>
      </c>
      <c r="N161" s="22">
        <v>0</v>
      </c>
      <c r="O161" s="22">
        <v>0</v>
      </c>
      <c r="P161" s="23">
        <f t="shared" si="22"/>
        <v>2560</v>
      </c>
    </row>
    <row r="162" spans="1:16" ht="16.5" customHeight="1">
      <c r="A162" s="42" t="s">
        <v>25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3"/>
      <c r="L162" s="20" t="s">
        <v>30</v>
      </c>
      <c r="M162" s="21">
        <v>240</v>
      </c>
      <c r="N162" s="22">
        <v>1</v>
      </c>
      <c r="O162" s="22">
        <v>0</v>
      </c>
      <c r="P162" s="23">
        <f t="shared" si="22"/>
        <v>2560</v>
      </c>
    </row>
    <row r="163" spans="1:16" ht="90" customHeight="1">
      <c r="A163" s="42" t="s">
        <v>31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3"/>
      <c r="L163" s="20" t="s">
        <v>30</v>
      </c>
      <c r="M163" s="21">
        <v>240</v>
      </c>
      <c r="N163" s="22">
        <v>1</v>
      </c>
      <c r="O163" s="22">
        <v>4</v>
      </c>
      <c r="P163" s="23">
        <v>2560</v>
      </c>
    </row>
    <row r="164" spans="1:16" ht="21" customHeight="1">
      <c r="A164" s="42" t="s">
        <v>27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3"/>
      <c r="L164" s="20" t="s">
        <v>30</v>
      </c>
      <c r="M164" s="21">
        <v>500</v>
      </c>
      <c r="N164" s="22">
        <v>0</v>
      </c>
      <c r="O164" s="22">
        <v>0</v>
      </c>
      <c r="P164" s="23">
        <v>9600</v>
      </c>
    </row>
    <row r="165" spans="1:16" ht="14.25" customHeight="1">
      <c r="A165" s="42" t="s">
        <v>26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3"/>
      <c r="L165" s="20" t="s">
        <v>30</v>
      </c>
      <c r="M165" s="21">
        <v>540</v>
      </c>
      <c r="N165" s="22">
        <v>0</v>
      </c>
      <c r="O165" s="22">
        <v>0</v>
      </c>
      <c r="P165" s="23">
        <v>9600</v>
      </c>
    </row>
    <row r="166" spans="1:16" ht="18" customHeight="1">
      <c r="A166" s="42" t="s">
        <v>25</v>
      </c>
      <c r="B166" s="42"/>
      <c r="C166" s="42"/>
      <c r="D166" s="42"/>
      <c r="E166" s="42"/>
      <c r="F166" s="42"/>
      <c r="G166" s="42"/>
      <c r="H166" s="42"/>
      <c r="I166" s="42"/>
      <c r="J166" s="42"/>
      <c r="K166" s="43"/>
      <c r="L166" s="20" t="s">
        <v>30</v>
      </c>
      <c r="M166" s="21" t="s">
        <v>20</v>
      </c>
      <c r="N166" s="22">
        <v>1</v>
      </c>
      <c r="O166" s="22">
        <v>0</v>
      </c>
      <c r="P166" s="23">
        <v>9600</v>
      </c>
    </row>
    <row r="167" spans="1:16" ht="87.75" customHeight="1">
      <c r="A167" s="42" t="s">
        <v>31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3"/>
      <c r="L167" s="20" t="s">
        <v>30</v>
      </c>
      <c r="M167" s="21" t="s">
        <v>20</v>
      </c>
      <c r="N167" s="22">
        <v>1</v>
      </c>
      <c r="O167" s="22">
        <v>4</v>
      </c>
      <c r="P167" s="23">
        <v>9600</v>
      </c>
    </row>
    <row r="168" spans="1:16" ht="31.5" customHeight="1">
      <c r="A168" s="40" t="s">
        <v>28</v>
      </c>
      <c r="B168" s="40"/>
      <c r="C168" s="40"/>
      <c r="D168" s="40"/>
      <c r="E168" s="40"/>
      <c r="F168" s="40"/>
      <c r="G168" s="40"/>
      <c r="H168" s="40"/>
      <c r="I168" s="40"/>
      <c r="J168" s="40"/>
      <c r="K168" s="41"/>
      <c r="L168" s="16" t="s">
        <v>21</v>
      </c>
      <c r="M168" s="17" t="s">
        <v>1</v>
      </c>
      <c r="N168" s="18">
        <v>0</v>
      </c>
      <c r="O168" s="18">
        <v>0</v>
      </c>
      <c r="P168" s="19">
        <v>14300</v>
      </c>
    </row>
    <row r="169" spans="1:16" ht="15.75" customHeight="1">
      <c r="A169" s="42" t="s">
        <v>27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3"/>
      <c r="L169" s="20" t="s">
        <v>21</v>
      </c>
      <c r="M169" s="21">
        <v>500</v>
      </c>
      <c r="N169" s="22">
        <v>0</v>
      </c>
      <c r="O169" s="22">
        <v>0</v>
      </c>
      <c r="P169" s="23">
        <v>14300</v>
      </c>
    </row>
    <row r="170" spans="1:16" ht="19.5" customHeight="1">
      <c r="A170" s="42" t="s">
        <v>26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3"/>
      <c r="L170" s="20" t="s">
        <v>21</v>
      </c>
      <c r="M170" s="21">
        <v>540</v>
      </c>
      <c r="N170" s="22">
        <v>0</v>
      </c>
      <c r="O170" s="22">
        <v>0</v>
      </c>
      <c r="P170" s="23">
        <v>14300</v>
      </c>
    </row>
    <row r="171" spans="1:16" ht="18" customHeight="1">
      <c r="A171" s="42" t="s">
        <v>25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3"/>
      <c r="L171" s="20" t="s">
        <v>21</v>
      </c>
      <c r="M171" s="21" t="s">
        <v>20</v>
      </c>
      <c r="N171" s="22">
        <v>1</v>
      </c>
      <c r="O171" s="22">
        <v>0</v>
      </c>
      <c r="P171" s="23">
        <v>14300</v>
      </c>
    </row>
    <row r="172" spans="1:16" ht="62.25" customHeight="1">
      <c r="A172" s="42" t="s">
        <v>24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3"/>
      <c r="L172" s="20" t="s">
        <v>21</v>
      </c>
      <c r="M172" s="21" t="s">
        <v>20</v>
      </c>
      <c r="N172" s="22">
        <v>1</v>
      </c>
      <c r="O172" s="22">
        <v>6</v>
      </c>
      <c r="P172" s="23">
        <v>14300</v>
      </c>
    </row>
    <row r="173" spans="1:16" ht="75.75" customHeight="1">
      <c r="A173" s="40" t="s">
        <v>19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1"/>
      <c r="L173" s="16" t="s">
        <v>18</v>
      </c>
      <c r="M173" s="17" t="s">
        <v>1</v>
      </c>
      <c r="N173" s="18">
        <v>0</v>
      </c>
      <c r="O173" s="18">
        <v>0</v>
      </c>
      <c r="P173" s="19">
        <f>P174+P179</f>
        <v>106443</v>
      </c>
    </row>
    <row r="174" spans="1:16" ht="57" customHeight="1">
      <c r="A174" s="40" t="s">
        <v>17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1"/>
      <c r="L174" s="16" t="s">
        <v>4</v>
      </c>
      <c r="M174" s="17" t="s">
        <v>1</v>
      </c>
      <c r="N174" s="18">
        <v>0</v>
      </c>
      <c r="O174" s="18">
        <v>0</v>
      </c>
      <c r="P174" s="19">
        <f t="shared" ref="P174:P177" si="23">P175</f>
        <v>101843</v>
      </c>
    </row>
    <row r="175" spans="1:16" ht="87" customHeight="1">
      <c r="A175" s="42" t="s">
        <v>16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3"/>
      <c r="L175" s="20" t="s">
        <v>4</v>
      </c>
      <c r="M175" s="21">
        <v>100</v>
      </c>
      <c r="N175" s="22">
        <v>0</v>
      </c>
      <c r="O175" s="22">
        <v>0</v>
      </c>
      <c r="P175" s="23">
        <f t="shared" si="23"/>
        <v>101843</v>
      </c>
    </row>
    <row r="176" spans="1:16" ht="48" customHeight="1">
      <c r="A176" s="42" t="s">
        <v>15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3"/>
      <c r="L176" s="20" t="s">
        <v>4</v>
      </c>
      <c r="M176" s="21">
        <v>120</v>
      </c>
      <c r="N176" s="22">
        <v>0</v>
      </c>
      <c r="O176" s="22">
        <v>0</v>
      </c>
      <c r="P176" s="23">
        <f t="shared" si="23"/>
        <v>101843</v>
      </c>
    </row>
    <row r="177" spans="1:16" ht="12.75" customHeight="1">
      <c r="A177" s="42" t="s">
        <v>10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3"/>
      <c r="L177" s="20" t="s">
        <v>4</v>
      </c>
      <c r="M177" s="21" t="s">
        <v>13</v>
      </c>
      <c r="N177" s="22">
        <v>2</v>
      </c>
      <c r="O177" s="22">
        <v>0</v>
      </c>
      <c r="P177" s="23">
        <f t="shared" si="23"/>
        <v>101843</v>
      </c>
    </row>
    <row r="178" spans="1:16" ht="33.75" customHeight="1">
      <c r="A178" s="42" t="s">
        <v>9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3"/>
      <c r="L178" s="20" t="s">
        <v>4</v>
      </c>
      <c r="M178" s="21" t="s">
        <v>13</v>
      </c>
      <c r="N178" s="22">
        <v>2</v>
      </c>
      <c r="O178" s="22">
        <v>3</v>
      </c>
      <c r="P178" s="23">
        <v>101843</v>
      </c>
    </row>
    <row r="179" spans="1:16" ht="43.5" customHeight="1">
      <c r="A179" s="42" t="s">
        <v>12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  <c r="L179" s="20" t="s">
        <v>4</v>
      </c>
      <c r="M179" s="21">
        <v>200</v>
      </c>
      <c r="N179" s="22">
        <v>0</v>
      </c>
      <c r="O179" s="22">
        <v>0</v>
      </c>
      <c r="P179" s="23">
        <f t="shared" ref="P179:P181" si="24">P180</f>
        <v>4600</v>
      </c>
    </row>
    <row r="180" spans="1:16" ht="48.75" customHeight="1">
      <c r="A180" s="42" t="s">
        <v>11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3"/>
      <c r="L180" s="20" t="s">
        <v>4</v>
      </c>
      <c r="M180" s="21">
        <v>240</v>
      </c>
      <c r="N180" s="22">
        <v>0</v>
      </c>
      <c r="O180" s="22">
        <v>0</v>
      </c>
      <c r="P180" s="23">
        <f t="shared" si="24"/>
        <v>4600</v>
      </c>
    </row>
    <row r="181" spans="1:16" ht="18.75" customHeight="1">
      <c r="A181" s="42" t="s">
        <v>10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  <c r="L181" s="20" t="s">
        <v>4</v>
      </c>
      <c r="M181" s="21" t="s">
        <v>3</v>
      </c>
      <c r="N181" s="22">
        <v>2</v>
      </c>
      <c r="O181" s="22">
        <v>0</v>
      </c>
      <c r="P181" s="23">
        <f t="shared" si="24"/>
        <v>4600</v>
      </c>
    </row>
    <row r="182" spans="1:16" ht="28.5" customHeight="1">
      <c r="A182" s="42" t="s">
        <v>9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  <c r="L182" s="20" t="s">
        <v>4</v>
      </c>
      <c r="M182" s="21" t="s">
        <v>3</v>
      </c>
      <c r="N182" s="22">
        <v>2</v>
      </c>
      <c r="O182" s="22">
        <v>3</v>
      </c>
      <c r="P182" s="23">
        <v>4600</v>
      </c>
    </row>
    <row r="183" spans="1:16" ht="409.6" hidden="1" customHeight="1">
      <c r="A183" s="31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 t="s">
        <v>2</v>
      </c>
      <c r="M183" s="32" t="s">
        <v>1</v>
      </c>
      <c r="N183" s="5">
        <v>0</v>
      </c>
      <c r="O183" s="5">
        <v>0</v>
      </c>
      <c r="P183" s="33">
        <v>17016100.280000001</v>
      </c>
    </row>
    <row r="184" spans="1:16" ht="18.75" customHeight="1" thickBot="1">
      <c r="A184" s="34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6"/>
      <c r="N184" s="35"/>
      <c r="O184" s="35"/>
      <c r="P184" s="37">
        <f>P9+P49+P68+P97+P132+P142+P92+P44</f>
        <v>14958430.949999999</v>
      </c>
    </row>
    <row r="185" spans="1:1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8"/>
      <c r="P185" s="2"/>
    </row>
    <row r="186" spans="1:16" ht="2.8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ht="14.2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</row>
    <row r="188" spans="1:16" ht="14.2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</row>
    <row r="189" spans="1:16" ht="14.2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</row>
    <row r="190" spans="1:16" ht="14.2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</row>
    <row r="191" spans="1:16" ht="14.2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</row>
    <row r="192" spans="1:16" ht="14.2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</row>
    <row r="193" spans="1:16" ht="14.2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</row>
    <row r="194" spans="1:16" ht="14.2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</row>
    <row r="195" spans="1:16" ht="14.2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</row>
    <row r="196" spans="1:16" ht="14.2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</row>
    <row r="197" spans="1:16" ht="14.2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</row>
    <row r="198" spans="1:16" ht="14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</row>
    <row r="199" spans="1:16" ht="14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</row>
    <row r="200" spans="1:16" ht="14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</row>
    <row r="201" spans="1:16" ht="14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</row>
  </sheetData>
  <mergeCells count="177">
    <mergeCell ref="A32:K32"/>
    <mergeCell ref="A39:K39"/>
    <mergeCell ref="A63:K63"/>
    <mergeCell ref="A49:K49"/>
    <mergeCell ref="A68:K68"/>
    <mergeCell ref="A76:K76"/>
    <mergeCell ref="A44:K44"/>
    <mergeCell ref="A45:K45"/>
    <mergeCell ref="A46:K46"/>
    <mergeCell ref="A47:K47"/>
    <mergeCell ref="A48:K48"/>
    <mergeCell ref="A33:K33"/>
    <mergeCell ref="A40:K40"/>
    <mergeCell ref="A61:K61"/>
    <mergeCell ref="A50:K50"/>
    <mergeCell ref="A51:K51"/>
    <mergeCell ref="A52:K52"/>
    <mergeCell ref="A53:K53"/>
    <mergeCell ref="A54:K54"/>
    <mergeCell ref="A62:K62"/>
    <mergeCell ref="A30:K30"/>
    <mergeCell ref="A31:K31"/>
    <mergeCell ref="A22:K22"/>
    <mergeCell ref="A23:K23"/>
    <mergeCell ref="A24:K24"/>
    <mergeCell ref="A25:K25"/>
    <mergeCell ref="A26:K26"/>
    <mergeCell ref="A27:K27"/>
    <mergeCell ref="M1:P1"/>
    <mergeCell ref="A10:K10"/>
    <mergeCell ref="A11:K11"/>
    <mergeCell ref="A12:K12"/>
    <mergeCell ref="A165:K165"/>
    <mergeCell ref="A37:K37"/>
    <mergeCell ref="A137:K137"/>
    <mergeCell ref="A69:K69"/>
    <mergeCell ref="A73:K73"/>
    <mergeCell ref="A74:K74"/>
    <mergeCell ref="A75:K75"/>
    <mergeCell ref="A142:K142"/>
    <mergeCell ref="A98:K98"/>
    <mergeCell ref="A97:K97"/>
    <mergeCell ref="A99:K99"/>
    <mergeCell ref="A115:K115"/>
    <mergeCell ref="A119:K119"/>
    <mergeCell ref="A77:K77"/>
    <mergeCell ref="A78:K78"/>
    <mergeCell ref="A86:K86"/>
    <mergeCell ref="A163:K163"/>
    <mergeCell ref="A143:K143"/>
    <mergeCell ref="A144:K144"/>
    <mergeCell ref="A145:K145"/>
    <mergeCell ref="A146:K146"/>
    <mergeCell ref="A147:K147"/>
    <mergeCell ref="A92:K92"/>
    <mergeCell ref="A93:K93"/>
    <mergeCell ref="A182:K182"/>
    <mergeCell ref="A111:K111"/>
    <mergeCell ref="A181:K181"/>
    <mergeCell ref="A104:K104"/>
    <mergeCell ref="A36:K36"/>
    <mergeCell ref="A43:K43"/>
    <mergeCell ref="A67:K67"/>
    <mergeCell ref="A131:K131"/>
    <mergeCell ref="A152:K152"/>
    <mergeCell ref="A121:K121"/>
    <mergeCell ref="A80:K80"/>
    <mergeCell ref="A95:K95"/>
    <mergeCell ref="A96:K96"/>
    <mergeCell ref="A102:K102"/>
    <mergeCell ref="A110:K110"/>
    <mergeCell ref="A117:K117"/>
    <mergeCell ref="A107:K107"/>
    <mergeCell ref="A130:K130"/>
    <mergeCell ref="A151:K151"/>
    <mergeCell ref="A112:K112"/>
    <mergeCell ref="A167:K167"/>
    <mergeCell ref="A169:K169"/>
    <mergeCell ref="A150:K150"/>
    <mergeCell ref="A155:K155"/>
    <mergeCell ref="A180:K180"/>
    <mergeCell ref="A174:K174"/>
    <mergeCell ref="A122:K122"/>
    <mergeCell ref="A172:K172"/>
    <mergeCell ref="A178:K178"/>
    <mergeCell ref="A153:K153"/>
    <mergeCell ref="A173:K173"/>
    <mergeCell ref="A166:K166"/>
    <mergeCell ref="A123:K123"/>
    <mergeCell ref="A140:K140"/>
    <mergeCell ref="A141:K141"/>
    <mergeCell ref="A138:K138"/>
    <mergeCell ref="A139:K139"/>
    <mergeCell ref="A133:K133"/>
    <mergeCell ref="A159:K159"/>
    <mergeCell ref="A157:K157"/>
    <mergeCell ref="A132:K132"/>
    <mergeCell ref="A158:K158"/>
    <mergeCell ref="A168:K168"/>
    <mergeCell ref="A149:K149"/>
    <mergeCell ref="A154:K154"/>
    <mergeCell ref="A164:K164"/>
    <mergeCell ref="A156:K156"/>
    <mergeCell ref="A148:K148"/>
    <mergeCell ref="A65:K65"/>
    <mergeCell ref="A35:K35"/>
    <mergeCell ref="A42:K42"/>
    <mergeCell ref="A66:K66"/>
    <mergeCell ref="A175:K175"/>
    <mergeCell ref="A179:K179"/>
    <mergeCell ref="A171:K171"/>
    <mergeCell ref="A177:K177"/>
    <mergeCell ref="A170:K170"/>
    <mergeCell ref="A176:K176"/>
    <mergeCell ref="A100:K100"/>
    <mergeCell ref="A103:K103"/>
    <mergeCell ref="A108:K108"/>
    <mergeCell ref="A128:K128"/>
    <mergeCell ref="A101:K101"/>
    <mergeCell ref="A109:K109"/>
    <mergeCell ref="A129:K129"/>
    <mergeCell ref="A113:K113"/>
    <mergeCell ref="A124:K124"/>
    <mergeCell ref="A125:K125"/>
    <mergeCell ref="A126:K126"/>
    <mergeCell ref="A127:K127"/>
    <mergeCell ref="A118:K118"/>
    <mergeCell ref="A160:K160"/>
    <mergeCell ref="J2:O2"/>
    <mergeCell ref="A9:K9"/>
    <mergeCell ref="A34:K34"/>
    <mergeCell ref="A64:K64"/>
    <mergeCell ref="A38:K38"/>
    <mergeCell ref="A56:K56"/>
    <mergeCell ref="A57:K57"/>
    <mergeCell ref="A58:K58"/>
    <mergeCell ref="A59:K59"/>
    <mergeCell ref="A60:K60"/>
    <mergeCell ref="E3:P4"/>
    <mergeCell ref="A17:K17"/>
    <mergeCell ref="A18:K18"/>
    <mergeCell ref="A19:K19"/>
    <mergeCell ref="A20:K20"/>
    <mergeCell ref="A21:K21"/>
    <mergeCell ref="A55:K55"/>
    <mergeCell ref="A41:K41"/>
    <mergeCell ref="A13:K13"/>
    <mergeCell ref="A14:K14"/>
    <mergeCell ref="A15:K15"/>
    <mergeCell ref="A16:K16"/>
    <mergeCell ref="A28:K28"/>
    <mergeCell ref="A29:K29"/>
    <mergeCell ref="A114:K114"/>
    <mergeCell ref="A116:K116"/>
    <mergeCell ref="A106:K106"/>
    <mergeCell ref="A105:K105"/>
    <mergeCell ref="A94:K94"/>
    <mergeCell ref="A162:K162"/>
    <mergeCell ref="A120:K120"/>
    <mergeCell ref="A90:K90"/>
    <mergeCell ref="A91:K91"/>
    <mergeCell ref="A161:K161"/>
    <mergeCell ref="A134:K134"/>
    <mergeCell ref="A135:K135"/>
    <mergeCell ref="A136:K136"/>
    <mergeCell ref="A85:K85"/>
    <mergeCell ref="A87:K87"/>
    <mergeCell ref="A88:K88"/>
    <mergeCell ref="A81:K81"/>
    <mergeCell ref="A82:K82"/>
    <mergeCell ref="A70:K70"/>
    <mergeCell ref="A71:K71"/>
    <mergeCell ref="A72:K72"/>
    <mergeCell ref="A89:K89"/>
    <mergeCell ref="A83:K83"/>
    <mergeCell ref="A84:K84"/>
    <mergeCell ref="A79:K79"/>
  </mergeCells>
  <printOptions gridLines="1"/>
  <pageMargins left="0.75" right="0.75" top="1" bottom="1" header="0.5" footer="0.5"/>
  <pageSetup scale="68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KNA</cp:lastModifiedBy>
  <cp:lastPrinted>2019-12-24T05:23:55Z</cp:lastPrinted>
  <dcterms:created xsi:type="dcterms:W3CDTF">2018-12-25T08:26:00Z</dcterms:created>
  <dcterms:modified xsi:type="dcterms:W3CDTF">2020-12-28T04:50:53Z</dcterms:modified>
</cp:coreProperties>
</file>